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F4403246-212F-4116-AA3E-7020703F1706}" xr6:coauthVersionLast="47" xr6:coauthVersionMax="47" xr10:uidLastSave="{00000000-0000-0000-0000-000000000000}"/>
  <bookViews>
    <workbookView xWindow="-120" yWindow="-120" windowWidth="19440" windowHeight="1500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12 01 Naklady" sheetId="12" r:id="rId4"/>
    <sheet name="102 1 Pol" sheetId="13" r:id="rId5"/>
    <sheet name="102 3 Pol" sheetId="14" r:id="rId6"/>
    <sheet name="102 5 Pol" sheetId="15" r:id="rId7"/>
    <sheet name="103 1 Pol" sheetId="16" r:id="rId8"/>
    <sheet name="103 3 Pol" sheetId="17" r:id="rId9"/>
    <sheet name="103 5 Pol" sheetId="18" r:id="rId10"/>
    <sheet name="104 1 Pol" sheetId="19" r:id="rId11"/>
    <sheet name="104 3 Pol" sheetId="20" r:id="rId12"/>
    <sheet name="104 5 Pol" sheetId="21" r:id="rId13"/>
    <sheet name="105 1 Pol" sheetId="22" r:id="rId14"/>
    <sheet name="107 1 Pol" sheetId="23" r:id="rId15"/>
    <sheet name="109 1 Pol" sheetId="24" r:id="rId16"/>
    <sheet name="109 3 Pol" sheetId="25" r:id="rId17"/>
    <sheet name="109 5 Pol" sheetId="26" r:id="rId18"/>
    <sheet name="110 1 Pol" sheetId="27" r:id="rId19"/>
    <sheet name="111 01 Pol" sheetId="28" r:id="rId20"/>
  </sheets>
  <externalReferences>
    <externalReference r:id="rId21"/>
  </externalReferences>
  <definedNames>
    <definedName name="CelkemDPHVypocet" localSheetId="1">Stavba!$H$67</definedName>
    <definedName name="CenaCelkem">Stavba!$G$29</definedName>
    <definedName name="CenaCelkemBezDPH">Stavba!$G$28</definedName>
    <definedName name="CenaCelkemVypocet" localSheetId="1">Stavba!$I$67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'102 1 Pol'!$1:$7</definedName>
    <definedName name="_xlnm.Print_Titles" localSheetId="5">'102 3 Pol'!$1:$7</definedName>
    <definedName name="_xlnm.Print_Titles" localSheetId="6">'102 5 Pol'!$1:$7</definedName>
    <definedName name="_xlnm.Print_Titles" localSheetId="7">'103 1 Pol'!$1:$7</definedName>
    <definedName name="_xlnm.Print_Titles" localSheetId="8">'103 3 Pol'!$1:$7</definedName>
    <definedName name="_xlnm.Print_Titles" localSheetId="9">'103 5 Pol'!$1:$7</definedName>
    <definedName name="_xlnm.Print_Titles" localSheetId="10">'104 1 Pol'!$1:$7</definedName>
    <definedName name="_xlnm.Print_Titles" localSheetId="11">'104 3 Pol'!$1:$7</definedName>
    <definedName name="_xlnm.Print_Titles" localSheetId="12">'104 5 Pol'!$1:$7</definedName>
    <definedName name="_xlnm.Print_Titles" localSheetId="13">'105 1 Pol'!$1:$7</definedName>
    <definedName name="_xlnm.Print_Titles" localSheetId="14">'107 1 Pol'!$1:$7</definedName>
    <definedName name="_xlnm.Print_Titles" localSheetId="15">'109 1 Pol'!$1:$7</definedName>
    <definedName name="_xlnm.Print_Titles" localSheetId="16">'109 3 Pol'!$1:$7</definedName>
    <definedName name="_xlnm.Print_Titles" localSheetId="17">'109 5 Pol'!$1:$7</definedName>
    <definedName name="_xlnm.Print_Titles" localSheetId="18">'110 1 Pol'!$1:$7</definedName>
    <definedName name="_xlnm.Print_Titles" localSheetId="19">'111 01 Pol'!$1:$7</definedName>
    <definedName name="_xlnm.Print_Titles" localSheetId="3">'112 01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'102 1 Pol'!$A$1:$Y$637</definedName>
    <definedName name="_xlnm.Print_Area" localSheetId="5">'102 3 Pol'!$A$1:$Y$257</definedName>
    <definedName name="_xlnm.Print_Area" localSheetId="6">'102 5 Pol'!$A$1:$Y$203</definedName>
    <definedName name="_xlnm.Print_Area" localSheetId="7">'103 1 Pol'!$A$1:$Y$367</definedName>
    <definedName name="_xlnm.Print_Area" localSheetId="8">'103 3 Pol'!$A$1:$Y$283</definedName>
    <definedName name="_xlnm.Print_Area" localSheetId="9">'103 5 Pol'!$A$1:$Y$163</definedName>
    <definedName name="_xlnm.Print_Area" localSheetId="10">'104 1 Pol'!$A$1:$Y$262</definedName>
    <definedName name="_xlnm.Print_Area" localSheetId="11">'104 3 Pol'!$A$1:$Y$406</definedName>
    <definedName name="_xlnm.Print_Area" localSheetId="12">'104 5 Pol'!$A$1:$Y$207</definedName>
    <definedName name="_xlnm.Print_Area" localSheetId="13">'105 1 Pol'!$A$1:$Y$88</definedName>
    <definedName name="_xlnm.Print_Area" localSheetId="14">'107 1 Pol'!$A$1:$Y$62</definedName>
    <definedName name="_xlnm.Print_Area" localSheetId="15">'109 1 Pol'!$A$1:$Y$120</definedName>
    <definedName name="_xlnm.Print_Area" localSheetId="16">'109 3 Pol'!$A$1:$Y$137</definedName>
    <definedName name="_xlnm.Print_Area" localSheetId="17">'109 5 Pol'!$A$1:$Y$109</definedName>
    <definedName name="_xlnm.Print_Area" localSheetId="18">'110 1 Pol'!$A$1:$Y$169</definedName>
    <definedName name="_xlnm.Print_Area" localSheetId="19">'111 01 Pol'!$A$1:$Y$39</definedName>
    <definedName name="_xlnm.Print_Area" localSheetId="3">'112 01 Naklady'!$A$1:$Y$38</definedName>
    <definedName name="_xlnm.Print_Area" localSheetId="1">Stavba!$A$1:$J$133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Stavba!$F$67</definedName>
    <definedName name="ZakladDPHZakl">Stavba!$G$25</definedName>
    <definedName name="ZakladDPHZaklVypocet" localSheetId="1">Stavba!$G$67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32" i="1" l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38" i="28"/>
  <c r="BA31" i="28"/>
  <c r="BA10" i="28"/>
  <c r="G8" i="28"/>
  <c r="O8" i="28"/>
  <c r="G9" i="28"/>
  <c r="M9" i="28" s="1"/>
  <c r="M8" i="28" s="1"/>
  <c r="I9" i="28"/>
  <c r="I8" i="28" s="1"/>
  <c r="K9" i="28"/>
  <c r="K8" i="28" s="1"/>
  <c r="O9" i="28"/>
  <c r="Q9" i="28"/>
  <c r="Q8" i="28" s="1"/>
  <c r="V9" i="28"/>
  <c r="V8" i="28" s="1"/>
  <c r="G12" i="28"/>
  <c r="I12" i="28"/>
  <c r="K12" i="28"/>
  <c r="M12" i="28"/>
  <c r="O12" i="28"/>
  <c r="Q12" i="28"/>
  <c r="V12" i="28"/>
  <c r="G25" i="28"/>
  <c r="I25" i="28"/>
  <c r="K25" i="28"/>
  <c r="M25" i="28"/>
  <c r="O25" i="28"/>
  <c r="Q25" i="28"/>
  <c r="V25" i="28"/>
  <c r="G29" i="28"/>
  <c r="O29" i="28"/>
  <c r="G30" i="28"/>
  <c r="M30" i="28" s="1"/>
  <c r="M29" i="28" s="1"/>
  <c r="I30" i="28"/>
  <c r="I29" i="28" s="1"/>
  <c r="K30" i="28"/>
  <c r="K29" i="28" s="1"/>
  <c r="O30" i="28"/>
  <c r="Q30" i="28"/>
  <c r="Q29" i="28" s="1"/>
  <c r="V30" i="28"/>
  <c r="V29" i="28" s="1"/>
  <c r="G33" i="28"/>
  <c r="K33" i="28"/>
  <c r="O33" i="28"/>
  <c r="V33" i="28"/>
  <c r="G34" i="28"/>
  <c r="I34" i="28"/>
  <c r="I33" i="28" s="1"/>
  <c r="K34" i="28"/>
  <c r="M34" i="28"/>
  <c r="M33" i="28" s="1"/>
  <c r="O34" i="28"/>
  <c r="Q34" i="28"/>
  <c r="Q33" i="28" s="1"/>
  <c r="V34" i="28"/>
  <c r="AE38" i="28"/>
  <c r="AF38" i="28"/>
  <c r="G168" i="27"/>
  <c r="BA39" i="27"/>
  <c r="BA18" i="27"/>
  <c r="G9" i="27"/>
  <c r="M9" i="27" s="1"/>
  <c r="I9" i="27"/>
  <c r="I8" i="27" s="1"/>
  <c r="K9" i="27"/>
  <c r="K8" i="27" s="1"/>
  <c r="O9" i="27"/>
  <c r="Q9" i="27"/>
  <c r="Q8" i="27" s="1"/>
  <c r="V9" i="27"/>
  <c r="V8" i="27" s="1"/>
  <c r="G10" i="27"/>
  <c r="I10" i="27"/>
  <c r="K10" i="27"/>
  <c r="M10" i="27"/>
  <c r="O10" i="27"/>
  <c r="Q10" i="27"/>
  <c r="V10" i="27"/>
  <c r="G11" i="27"/>
  <c r="I11" i="27"/>
  <c r="K11" i="27"/>
  <c r="M11" i="27"/>
  <c r="O11" i="27"/>
  <c r="Q11" i="27"/>
  <c r="V11" i="27"/>
  <c r="G12" i="27"/>
  <c r="M12" i="27" s="1"/>
  <c r="I12" i="27"/>
  <c r="K12" i="27"/>
  <c r="O12" i="27"/>
  <c r="O8" i="27" s="1"/>
  <c r="Q12" i="27"/>
  <c r="V12" i="27"/>
  <c r="G13" i="27"/>
  <c r="I13" i="27"/>
  <c r="K13" i="27"/>
  <c r="M13" i="27"/>
  <c r="O13" i="27"/>
  <c r="Q13" i="27"/>
  <c r="V13" i="27"/>
  <c r="G15" i="27"/>
  <c r="M15" i="27" s="1"/>
  <c r="I15" i="27"/>
  <c r="K15" i="27"/>
  <c r="O15" i="27"/>
  <c r="Q15" i="27"/>
  <c r="V15" i="27"/>
  <c r="G17" i="27"/>
  <c r="I17" i="27"/>
  <c r="K17" i="27"/>
  <c r="M17" i="27"/>
  <c r="O17" i="27"/>
  <c r="Q17" i="27"/>
  <c r="V17" i="27"/>
  <c r="G19" i="27"/>
  <c r="M19" i="27" s="1"/>
  <c r="I19" i="27"/>
  <c r="K19" i="27"/>
  <c r="O19" i="27"/>
  <c r="Q19" i="27"/>
  <c r="V19" i="27"/>
  <c r="G21" i="27"/>
  <c r="I21" i="27"/>
  <c r="K21" i="27"/>
  <c r="M21" i="27"/>
  <c r="O21" i="27"/>
  <c r="Q21" i="27"/>
  <c r="V21" i="27"/>
  <c r="G23" i="27"/>
  <c r="M23" i="27" s="1"/>
  <c r="I23" i="27"/>
  <c r="K23" i="27"/>
  <c r="O23" i="27"/>
  <c r="Q23" i="27"/>
  <c r="V23" i="27"/>
  <c r="G25" i="27"/>
  <c r="I25" i="27"/>
  <c r="K25" i="27"/>
  <c r="M25" i="27"/>
  <c r="O25" i="27"/>
  <c r="Q25" i="27"/>
  <c r="V25" i="27"/>
  <c r="G27" i="27"/>
  <c r="M27" i="27" s="1"/>
  <c r="I27" i="27"/>
  <c r="K27" i="27"/>
  <c r="O27" i="27"/>
  <c r="Q27" i="27"/>
  <c r="V27" i="27"/>
  <c r="G29" i="27"/>
  <c r="I29" i="27"/>
  <c r="K29" i="27"/>
  <c r="M29" i="27"/>
  <c r="O29" i="27"/>
  <c r="Q29" i="27"/>
  <c r="V29" i="27"/>
  <c r="G31" i="27"/>
  <c r="M31" i="27" s="1"/>
  <c r="I31" i="27"/>
  <c r="K31" i="27"/>
  <c r="O31" i="27"/>
  <c r="Q31" i="27"/>
  <c r="V31" i="27"/>
  <c r="G33" i="27"/>
  <c r="I33" i="27"/>
  <c r="K33" i="27"/>
  <c r="M33" i="27"/>
  <c r="O33" i="27"/>
  <c r="Q33" i="27"/>
  <c r="V33" i="27"/>
  <c r="G34" i="27"/>
  <c r="M34" i="27" s="1"/>
  <c r="I34" i="27"/>
  <c r="K34" i="27"/>
  <c r="O34" i="27"/>
  <c r="Q34" i="27"/>
  <c r="V34" i="27"/>
  <c r="G37" i="27"/>
  <c r="M37" i="27" s="1"/>
  <c r="I37" i="27"/>
  <c r="K37" i="27"/>
  <c r="K36" i="27" s="1"/>
  <c r="O37" i="27"/>
  <c r="Q37" i="27"/>
  <c r="V37" i="27"/>
  <c r="V36" i="27" s="1"/>
  <c r="G38" i="27"/>
  <c r="I38" i="27"/>
  <c r="K38" i="27"/>
  <c r="M38" i="27"/>
  <c r="O38" i="27"/>
  <c r="Q38" i="27"/>
  <c r="V38" i="27"/>
  <c r="G41" i="27"/>
  <c r="G36" i="27" s="1"/>
  <c r="I41" i="27"/>
  <c r="K41" i="27"/>
  <c r="O41" i="27"/>
  <c r="O36" i="27" s="1"/>
  <c r="Q41" i="27"/>
  <c r="V41" i="27"/>
  <c r="G42" i="27"/>
  <c r="M42" i="27" s="1"/>
  <c r="I42" i="27"/>
  <c r="I36" i="27" s="1"/>
  <c r="K42" i="27"/>
  <c r="O42" i="27"/>
  <c r="Q42" i="27"/>
  <c r="Q36" i="27" s="1"/>
  <c r="V42" i="27"/>
  <c r="G44" i="27"/>
  <c r="M44" i="27" s="1"/>
  <c r="I44" i="27"/>
  <c r="K44" i="27"/>
  <c r="O44" i="27"/>
  <c r="Q44" i="27"/>
  <c r="V44" i="27"/>
  <c r="G46" i="27"/>
  <c r="I46" i="27"/>
  <c r="K46" i="27"/>
  <c r="M46" i="27"/>
  <c r="O46" i="27"/>
  <c r="Q46" i="27"/>
  <c r="V46" i="27"/>
  <c r="G47" i="27"/>
  <c r="M47" i="27" s="1"/>
  <c r="I47" i="27"/>
  <c r="K47" i="27"/>
  <c r="O47" i="27"/>
  <c r="Q47" i="27"/>
  <c r="V47" i="27"/>
  <c r="G49" i="27"/>
  <c r="M49" i="27" s="1"/>
  <c r="I49" i="27"/>
  <c r="K49" i="27"/>
  <c r="O49" i="27"/>
  <c r="Q49" i="27"/>
  <c r="V49" i="27"/>
  <c r="G51" i="27"/>
  <c r="M51" i="27" s="1"/>
  <c r="I51" i="27"/>
  <c r="K51" i="27"/>
  <c r="O51" i="27"/>
  <c r="Q51" i="27"/>
  <c r="V51" i="27"/>
  <c r="G53" i="27"/>
  <c r="I53" i="27"/>
  <c r="K53" i="27"/>
  <c r="M53" i="27"/>
  <c r="O53" i="27"/>
  <c r="Q53" i="27"/>
  <c r="V53" i="27"/>
  <c r="G55" i="27"/>
  <c r="M55" i="27" s="1"/>
  <c r="I55" i="27"/>
  <c r="K55" i="27"/>
  <c r="O55" i="27"/>
  <c r="Q55" i="27"/>
  <c r="V55" i="27"/>
  <c r="G57" i="27"/>
  <c r="M57" i="27" s="1"/>
  <c r="I57" i="27"/>
  <c r="K57" i="27"/>
  <c r="O57" i="27"/>
  <c r="Q57" i="27"/>
  <c r="V57" i="27"/>
  <c r="G58" i="27"/>
  <c r="M58" i="27" s="1"/>
  <c r="I58" i="27"/>
  <c r="K58" i="27"/>
  <c r="O58" i="27"/>
  <c r="Q58" i="27"/>
  <c r="V58" i="27"/>
  <c r="G59" i="27"/>
  <c r="I59" i="27"/>
  <c r="K59" i="27"/>
  <c r="M59" i="27"/>
  <c r="O59" i="27"/>
  <c r="Q59" i="27"/>
  <c r="V59" i="27"/>
  <c r="G61" i="27"/>
  <c r="M61" i="27" s="1"/>
  <c r="I61" i="27"/>
  <c r="K61" i="27"/>
  <c r="O61" i="27"/>
  <c r="Q61" i="27"/>
  <c r="V61" i="27"/>
  <c r="G62" i="27"/>
  <c r="M62" i="27" s="1"/>
  <c r="I62" i="27"/>
  <c r="K62" i="27"/>
  <c r="O62" i="27"/>
  <c r="Q62" i="27"/>
  <c r="V62" i="27"/>
  <c r="G63" i="27"/>
  <c r="M63" i="27" s="1"/>
  <c r="I63" i="27"/>
  <c r="K63" i="27"/>
  <c r="O63" i="27"/>
  <c r="Q63" i="27"/>
  <c r="V63" i="27"/>
  <c r="G64" i="27"/>
  <c r="I64" i="27"/>
  <c r="K64" i="27"/>
  <c r="M64" i="27"/>
  <c r="O64" i="27"/>
  <c r="Q64" i="27"/>
  <c r="V64" i="27"/>
  <c r="G66" i="27"/>
  <c r="M66" i="27" s="1"/>
  <c r="M65" i="27" s="1"/>
  <c r="I66" i="27"/>
  <c r="I65" i="27" s="1"/>
  <c r="K66" i="27"/>
  <c r="O66" i="27"/>
  <c r="Q66" i="27"/>
  <c r="Q65" i="27" s="1"/>
  <c r="V66" i="27"/>
  <c r="G68" i="27"/>
  <c r="M68" i="27" s="1"/>
  <c r="I68" i="27"/>
  <c r="K68" i="27"/>
  <c r="K65" i="27" s="1"/>
  <c r="O68" i="27"/>
  <c r="Q68" i="27"/>
  <c r="V68" i="27"/>
  <c r="V65" i="27" s="1"/>
  <c r="G70" i="27"/>
  <c r="I70" i="27"/>
  <c r="K70" i="27"/>
  <c r="M70" i="27"/>
  <c r="O70" i="27"/>
  <c r="Q70" i="27"/>
  <c r="V70" i="27"/>
  <c r="G72" i="27"/>
  <c r="M72" i="27" s="1"/>
  <c r="I72" i="27"/>
  <c r="K72" i="27"/>
  <c r="O72" i="27"/>
  <c r="O65" i="27" s="1"/>
  <c r="Q72" i="27"/>
  <c r="V72" i="27"/>
  <c r="G76" i="27"/>
  <c r="M76" i="27" s="1"/>
  <c r="I76" i="27"/>
  <c r="K76" i="27"/>
  <c r="O76" i="27"/>
  <c r="Q76" i="27"/>
  <c r="V76" i="27"/>
  <c r="G78" i="27"/>
  <c r="I78" i="27"/>
  <c r="K78" i="27"/>
  <c r="M78" i="27"/>
  <c r="O78" i="27"/>
  <c r="Q78" i="27"/>
  <c r="V78" i="27"/>
  <c r="G80" i="27"/>
  <c r="G77" i="27" s="1"/>
  <c r="I80" i="27"/>
  <c r="K80" i="27"/>
  <c r="O80" i="27"/>
  <c r="O77" i="27" s="1"/>
  <c r="Q80" i="27"/>
  <c r="V80" i="27"/>
  <c r="G82" i="27"/>
  <c r="M82" i="27" s="1"/>
  <c r="I82" i="27"/>
  <c r="I77" i="27" s="1"/>
  <c r="K82" i="27"/>
  <c r="O82" i="27"/>
  <c r="Q82" i="27"/>
  <c r="Q77" i="27" s="1"/>
  <c r="V82" i="27"/>
  <c r="G84" i="27"/>
  <c r="M84" i="27" s="1"/>
  <c r="I84" i="27"/>
  <c r="K84" i="27"/>
  <c r="K77" i="27" s="1"/>
  <c r="O84" i="27"/>
  <c r="Q84" i="27"/>
  <c r="V84" i="27"/>
  <c r="V77" i="27" s="1"/>
  <c r="G87" i="27"/>
  <c r="I87" i="27"/>
  <c r="K87" i="27"/>
  <c r="M87" i="27"/>
  <c r="O87" i="27"/>
  <c r="Q87" i="27"/>
  <c r="V87" i="27"/>
  <c r="G88" i="27"/>
  <c r="M88" i="27" s="1"/>
  <c r="I88" i="27"/>
  <c r="K88" i="27"/>
  <c r="O88" i="27"/>
  <c r="Q88" i="27"/>
  <c r="V88" i="27"/>
  <c r="G89" i="27"/>
  <c r="M89" i="27" s="1"/>
  <c r="I89" i="27"/>
  <c r="K89" i="27"/>
  <c r="O89" i="27"/>
  <c r="Q89" i="27"/>
  <c r="V89" i="27"/>
  <c r="G92" i="27"/>
  <c r="I92" i="27"/>
  <c r="I91" i="27" s="1"/>
  <c r="K92" i="27"/>
  <c r="M92" i="27"/>
  <c r="O92" i="27"/>
  <c r="Q92" i="27"/>
  <c r="Q91" i="27" s="1"/>
  <c r="V92" i="27"/>
  <c r="G94" i="27"/>
  <c r="G91" i="27" s="1"/>
  <c r="I94" i="27"/>
  <c r="K94" i="27"/>
  <c r="O94" i="27"/>
  <c r="O91" i="27" s="1"/>
  <c r="Q94" i="27"/>
  <c r="V94" i="27"/>
  <c r="G96" i="27"/>
  <c r="M96" i="27" s="1"/>
  <c r="I96" i="27"/>
  <c r="K96" i="27"/>
  <c r="O96" i="27"/>
  <c r="Q96" i="27"/>
  <c r="V96" i="27"/>
  <c r="G98" i="27"/>
  <c r="M98" i="27" s="1"/>
  <c r="I98" i="27"/>
  <c r="K98" i="27"/>
  <c r="K91" i="27" s="1"/>
  <c r="O98" i="27"/>
  <c r="Q98" i="27"/>
  <c r="V98" i="27"/>
  <c r="V91" i="27" s="1"/>
  <c r="G101" i="27"/>
  <c r="I101" i="27"/>
  <c r="K101" i="27"/>
  <c r="M101" i="27"/>
  <c r="O101" i="27"/>
  <c r="Q101" i="27"/>
  <c r="V101" i="27"/>
  <c r="G103" i="27"/>
  <c r="M103" i="27" s="1"/>
  <c r="I103" i="27"/>
  <c r="K103" i="27"/>
  <c r="O103" i="27"/>
  <c r="Q103" i="27"/>
  <c r="V103" i="27"/>
  <c r="G104" i="27"/>
  <c r="I104" i="27"/>
  <c r="K104" i="27"/>
  <c r="M104" i="27"/>
  <c r="O104" i="27"/>
  <c r="Q104" i="27"/>
  <c r="V104" i="27"/>
  <c r="G105" i="27"/>
  <c r="M105" i="27" s="1"/>
  <c r="I105" i="27"/>
  <c r="K105" i="27"/>
  <c r="O105" i="27"/>
  <c r="Q105" i="27"/>
  <c r="V105" i="27"/>
  <c r="G107" i="27"/>
  <c r="I107" i="27"/>
  <c r="K107" i="27"/>
  <c r="M107" i="27"/>
  <c r="O107" i="27"/>
  <c r="Q107" i="27"/>
  <c r="V107" i="27"/>
  <c r="G108" i="27"/>
  <c r="M108" i="27" s="1"/>
  <c r="I108" i="27"/>
  <c r="K108" i="27"/>
  <c r="O108" i="27"/>
  <c r="Q108" i="27"/>
  <c r="V108" i="27"/>
  <c r="G111" i="27"/>
  <c r="M111" i="27" s="1"/>
  <c r="I111" i="27"/>
  <c r="K111" i="27"/>
  <c r="K110" i="27" s="1"/>
  <c r="O111" i="27"/>
  <c r="Q111" i="27"/>
  <c r="V111" i="27"/>
  <c r="V110" i="27" s="1"/>
  <c r="G113" i="27"/>
  <c r="I113" i="27"/>
  <c r="K113" i="27"/>
  <c r="M113" i="27"/>
  <c r="O113" i="27"/>
  <c r="Q113" i="27"/>
  <c r="V113" i="27"/>
  <c r="G115" i="27"/>
  <c r="G110" i="27" s="1"/>
  <c r="I115" i="27"/>
  <c r="K115" i="27"/>
  <c r="O115" i="27"/>
  <c r="O110" i="27" s="1"/>
  <c r="Q115" i="27"/>
  <c r="V115" i="27"/>
  <c r="G117" i="27"/>
  <c r="M117" i="27" s="1"/>
  <c r="I117" i="27"/>
  <c r="I110" i="27" s="1"/>
  <c r="K117" i="27"/>
  <c r="O117" i="27"/>
  <c r="Q117" i="27"/>
  <c r="Q110" i="27" s="1"/>
  <c r="V117" i="27"/>
  <c r="G120" i="27"/>
  <c r="M120" i="27" s="1"/>
  <c r="I120" i="27"/>
  <c r="K120" i="27"/>
  <c r="O120" i="27"/>
  <c r="Q120" i="27"/>
  <c r="V120" i="27"/>
  <c r="G121" i="27"/>
  <c r="I121" i="27"/>
  <c r="K121" i="27"/>
  <c r="M121" i="27"/>
  <c r="O121" i="27"/>
  <c r="Q121" i="27"/>
  <c r="V121" i="27"/>
  <c r="G123" i="27"/>
  <c r="M123" i="27" s="1"/>
  <c r="I123" i="27"/>
  <c r="K123" i="27"/>
  <c r="O123" i="27"/>
  <c r="Q123" i="27"/>
  <c r="V123" i="27"/>
  <c r="G125" i="27"/>
  <c r="M125" i="27" s="1"/>
  <c r="I125" i="27"/>
  <c r="K125" i="27"/>
  <c r="O125" i="27"/>
  <c r="Q125" i="27"/>
  <c r="V125" i="27"/>
  <c r="G126" i="27"/>
  <c r="M126" i="27" s="1"/>
  <c r="I126" i="27"/>
  <c r="K126" i="27"/>
  <c r="O126" i="27"/>
  <c r="Q126" i="27"/>
  <c r="V126" i="27"/>
  <c r="G127" i="27"/>
  <c r="I127" i="27"/>
  <c r="K127" i="27"/>
  <c r="M127" i="27"/>
  <c r="O127" i="27"/>
  <c r="Q127" i="27"/>
  <c r="V127" i="27"/>
  <c r="G128" i="27"/>
  <c r="M128" i="27" s="1"/>
  <c r="I128" i="27"/>
  <c r="K128" i="27"/>
  <c r="O128" i="27"/>
  <c r="Q128" i="27"/>
  <c r="V128" i="27"/>
  <c r="G131" i="27"/>
  <c r="M131" i="27" s="1"/>
  <c r="I131" i="27"/>
  <c r="K131" i="27"/>
  <c r="K130" i="27" s="1"/>
  <c r="O131" i="27"/>
  <c r="Q131" i="27"/>
  <c r="V131" i="27"/>
  <c r="V130" i="27" s="1"/>
  <c r="G133" i="27"/>
  <c r="I133" i="27"/>
  <c r="K133" i="27"/>
  <c r="M133" i="27"/>
  <c r="O133" i="27"/>
  <c r="Q133" i="27"/>
  <c r="V133" i="27"/>
  <c r="G135" i="27"/>
  <c r="G130" i="27" s="1"/>
  <c r="I135" i="27"/>
  <c r="K135" i="27"/>
  <c r="O135" i="27"/>
  <c r="O130" i="27" s="1"/>
  <c r="Q135" i="27"/>
  <c r="V135" i="27"/>
  <c r="G137" i="27"/>
  <c r="M137" i="27" s="1"/>
  <c r="I137" i="27"/>
  <c r="I130" i="27" s="1"/>
  <c r="K137" i="27"/>
  <c r="O137" i="27"/>
  <c r="Q137" i="27"/>
  <c r="Q130" i="27" s="1"/>
  <c r="V137" i="27"/>
  <c r="G140" i="27"/>
  <c r="M140" i="27" s="1"/>
  <c r="I140" i="27"/>
  <c r="K140" i="27"/>
  <c r="O140" i="27"/>
  <c r="Q140" i="27"/>
  <c r="V140" i="27"/>
  <c r="G142" i="27"/>
  <c r="I142" i="27"/>
  <c r="K142" i="27"/>
  <c r="M142" i="27"/>
  <c r="O142" i="27"/>
  <c r="Q142" i="27"/>
  <c r="V142" i="27"/>
  <c r="G143" i="27"/>
  <c r="M143" i="27" s="1"/>
  <c r="I143" i="27"/>
  <c r="K143" i="27"/>
  <c r="O143" i="27"/>
  <c r="Q143" i="27"/>
  <c r="V143" i="27"/>
  <c r="G144" i="27"/>
  <c r="M144" i="27" s="1"/>
  <c r="I144" i="27"/>
  <c r="K144" i="27"/>
  <c r="O144" i="27"/>
  <c r="Q144" i="27"/>
  <c r="V144" i="27"/>
  <c r="G146" i="27"/>
  <c r="M146" i="27" s="1"/>
  <c r="I146" i="27"/>
  <c r="K146" i="27"/>
  <c r="O146" i="27"/>
  <c r="Q146" i="27"/>
  <c r="V146" i="27"/>
  <c r="G149" i="27"/>
  <c r="M149" i="27" s="1"/>
  <c r="I149" i="27"/>
  <c r="K149" i="27"/>
  <c r="O149" i="27"/>
  <c r="O148" i="27" s="1"/>
  <c r="Q149" i="27"/>
  <c r="V149" i="27"/>
  <c r="G151" i="27"/>
  <c r="M151" i="27" s="1"/>
  <c r="I151" i="27"/>
  <c r="I148" i="27" s="1"/>
  <c r="K151" i="27"/>
  <c r="O151" i="27"/>
  <c r="Q151" i="27"/>
  <c r="Q148" i="27" s="1"/>
  <c r="V151" i="27"/>
  <c r="G153" i="27"/>
  <c r="M153" i="27" s="1"/>
  <c r="I153" i="27"/>
  <c r="K153" i="27"/>
  <c r="K148" i="27" s="1"/>
  <c r="O153" i="27"/>
  <c r="Q153" i="27"/>
  <c r="V153" i="27"/>
  <c r="V148" i="27" s="1"/>
  <c r="G155" i="27"/>
  <c r="I155" i="27"/>
  <c r="K155" i="27"/>
  <c r="M155" i="27"/>
  <c r="O155" i="27"/>
  <c r="Q155" i="27"/>
  <c r="V155" i="27"/>
  <c r="G157" i="27"/>
  <c r="M157" i="27" s="1"/>
  <c r="I157" i="27"/>
  <c r="I156" i="27" s="1"/>
  <c r="K157" i="27"/>
  <c r="O157" i="27"/>
  <c r="Q157" i="27"/>
  <c r="Q156" i="27" s="1"/>
  <c r="V157" i="27"/>
  <c r="G159" i="27"/>
  <c r="M159" i="27" s="1"/>
  <c r="I159" i="27"/>
  <c r="K159" i="27"/>
  <c r="K156" i="27" s="1"/>
  <c r="O159" i="27"/>
  <c r="Q159" i="27"/>
  <c r="V159" i="27"/>
  <c r="V156" i="27" s="1"/>
  <c r="G161" i="27"/>
  <c r="I161" i="27"/>
  <c r="K161" i="27"/>
  <c r="M161" i="27"/>
  <c r="O161" i="27"/>
  <c r="Q161" i="27"/>
  <c r="V161" i="27"/>
  <c r="G163" i="27"/>
  <c r="M163" i="27" s="1"/>
  <c r="I163" i="27"/>
  <c r="K163" i="27"/>
  <c r="O163" i="27"/>
  <c r="O156" i="27" s="1"/>
  <c r="Q163" i="27"/>
  <c r="V163" i="27"/>
  <c r="G166" i="27"/>
  <c r="M166" i="27" s="1"/>
  <c r="I166" i="27"/>
  <c r="K166" i="27"/>
  <c r="O166" i="27"/>
  <c r="Q166" i="27"/>
  <c r="V166" i="27"/>
  <c r="AE168" i="27"/>
  <c r="AF168" i="27"/>
  <c r="G108" i="26"/>
  <c r="G9" i="26"/>
  <c r="M9" i="26" s="1"/>
  <c r="I9" i="26"/>
  <c r="I8" i="26" s="1"/>
  <c r="K9" i="26"/>
  <c r="K8" i="26" s="1"/>
  <c r="O9" i="26"/>
  <c r="Q9" i="26"/>
  <c r="Q8" i="26" s="1"/>
  <c r="V9" i="26"/>
  <c r="V8" i="26" s="1"/>
  <c r="G14" i="26"/>
  <c r="I14" i="26"/>
  <c r="K14" i="26"/>
  <c r="M14" i="26"/>
  <c r="O14" i="26"/>
  <c r="Q14" i="26"/>
  <c r="V14" i="26"/>
  <c r="G19" i="26"/>
  <c r="I19" i="26"/>
  <c r="K19" i="26"/>
  <c r="M19" i="26"/>
  <c r="O19" i="26"/>
  <c r="Q19" i="26"/>
  <c r="V19" i="26"/>
  <c r="G24" i="26"/>
  <c r="G8" i="26" s="1"/>
  <c r="I24" i="26"/>
  <c r="K24" i="26"/>
  <c r="O24" i="26"/>
  <c r="O8" i="26" s="1"/>
  <c r="Q24" i="26"/>
  <c r="V24" i="26"/>
  <c r="G28" i="26"/>
  <c r="I28" i="26"/>
  <c r="K28" i="26"/>
  <c r="M28" i="26"/>
  <c r="O28" i="26"/>
  <c r="Q28" i="26"/>
  <c r="V28" i="26"/>
  <c r="G30" i="26"/>
  <c r="M30" i="26" s="1"/>
  <c r="I30" i="26"/>
  <c r="K30" i="26"/>
  <c r="O30" i="26"/>
  <c r="Q30" i="26"/>
  <c r="V30" i="26"/>
  <c r="G34" i="26"/>
  <c r="I34" i="26"/>
  <c r="K34" i="26"/>
  <c r="M34" i="26"/>
  <c r="O34" i="26"/>
  <c r="Q34" i="26"/>
  <c r="V34" i="26"/>
  <c r="G40" i="26"/>
  <c r="M40" i="26" s="1"/>
  <c r="I40" i="26"/>
  <c r="K40" i="26"/>
  <c r="O40" i="26"/>
  <c r="Q40" i="26"/>
  <c r="V40" i="26"/>
  <c r="G45" i="26"/>
  <c r="I45" i="26"/>
  <c r="K45" i="26"/>
  <c r="M45" i="26"/>
  <c r="O45" i="26"/>
  <c r="Q45" i="26"/>
  <c r="V45" i="26"/>
  <c r="G50" i="26"/>
  <c r="M50" i="26" s="1"/>
  <c r="I50" i="26"/>
  <c r="K50" i="26"/>
  <c r="O50" i="26"/>
  <c r="Q50" i="26"/>
  <c r="V50" i="26"/>
  <c r="G53" i="26"/>
  <c r="I53" i="26"/>
  <c r="K53" i="26"/>
  <c r="M53" i="26"/>
  <c r="O53" i="26"/>
  <c r="Q53" i="26"/>
  <c r="V53" i="26"/>
  <c r="G58" i="26"/>
  <c r="M58" i="26" s="1"/>
  <c r="I58" i="26"/>
  <c r="K58" i="26"/>
  <c r="O58" i="26"/>
  <c r="Q58" i="26"/>
  <c r="V58" i="26"/>
  <c r="G63" i="26"/>
  <c r="I63" i="26"/>
  <c r="O63" i="26"/>
  <c r="Q63" i="26"/>
  <c r="G64" i="26"/>
  <c r="M64" i="26" s="1"/>
  <c r="M63" i="26" s="1"/>
  <c r="I64" i="26"/>
  <c r="K64" i="26"/>
  <c r="K63" i="26" s="1"/>
  <c r="O64" i="26"/>
  <c r="Q64" i="26"/>
  <c r="V64" i="26"/>
  <c r="V63" i="26" s="1"/>
  <c r="G70" i="26"/>
  <c r="G69" i="26" s="1"/>
  <c r="I70" i="26"/>
  <c r="I69" i="26" s="1"/>
  <c r="K70" i="26"/>
  <c r="O70" i="26"/>
  <c r="O69" i="26" s="1"/>
  <c r="Q70" i="26"/>
  <c r="Q69" i="26" s="1"/>
  <c r="V70" i="26"/>
  <c r="G75" i="26"/>
  <c r="M75" i="26" s="1"/>
  <c r="I75" i="26"/>
  <c r="K75" i="26"/>
  <c r="O75" i="26"/>
  <c r="Q75" i="26"/>
  <c r="V75" i="26"/>
  <c r="G80" i="26"/>
  <c r="I80" i="26"/>
  <c r="K80" i="26"/>
  <c r="K69" i="26" s="1"/>
  <c r="M80" i="26"/>
  <c r="O80" i="26"/>
  <c r="Q80" i="26"/>
  <c r="V80" i="26"/>
  <c r="V69" i="26" s="1"/>
  <c r="G86" i="26"/>
  <c r="G85" i="26" s="1"/>
  <c r="I86" i="26"/>
  <c r="I85" i="26" s="1"/>
  <c r="K86" i="26"/>
  <c r="O86" i="26"/>
  <c r="O85" i="26" s="1"/>
  <c r="Q86" i="26"/>
  <c r="Q85" i="26" s="1"/>
  <c r="V86" i="26"/>
  <c r="G87" i="26"/>
  <c r="M87" i="26" s="1"/>
  <c r="I87" i="26"/>
  <c r="K87" i="26"/>
  <c r="K85" i="26" s="1"/>
  <c r="O87" i="26"/>
  <c r="Q87" i="26"/>
  <c r="V87" i="26"/>
  <c r="V85" i="26" s="1"/>
  <c r="G91" i="26"/>
  <c r="I91" i="26"/>
  <c r="K91" i="26"/>
  <c r="M91" i="26"/>
  <c r="O91" i="26"/>
  <c r="Q91" i="26"/>
  <c r="V91" i="26"/>
  <c r="G94" i="26"/>
  <c r="I94" i="26"/>
  <c r="K94" i="26"/>
  <c r="M94" i="26"/>
  <c r="O94" i="26"/>
  <c r="Q94" i="26"/>
  <c r="V94" i="26"/>
  <c r="G98" i="26"/>
  <c r="M98" i="26" s="1"/>
  <c r="I98" i="26"/>
  <c r="K98" i="26"/>
  <c r="O98" i="26"/>
  <c r="Q98" i="26"/>
  <c r="V98" i="26"/>
  <c r="G100" i="26"/>
  <c r="M100" i="26" s="1"/>
  <c r="I100" i="26"/>
  <c r="K100" i="26"/>
  <c r="O100" i="26"/>
  <c r="Q100" i="26"/>
  <c r="V100" i="26"/>
  <c r="G102" i="26"/>
  <c r="I102" i="26"/>
  <c r="K102" i="26"/>
  <c r="M102" i="26"/>
  <c r="O102" i="26"/>
  <c r="Q102" i="26"/>
  <c r="V102" i="26"/>
  <c r="K104" i="26"/>
  <c r="V104" i="26"/>
  <c r="G105" i="26"/>
  <c r="G104" i="26" s="1"/>
  <c r="I105" i="26"/>
  <c r="I104" i="26" s="1"/>
  <c r="K105" i="26"/>
  <c r="O105" i="26"/>
  <c r="O104" i="26" s="1"/>
  <c r="Q105" i="26"/>
  <c r="Q104" i="26" s="1"/>
  <c r="V105" i="26"/>
  <c r="AE108" i="26"/>
  <c r="AF108" i="26"/>
  <c r="G136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4" i="25"/>
  <c r="I14" i="25"/>
  <c r="K14" i="25"/>
  <c r="M14" i="25"/>
  <c r="O14" i="25"/>
  <c r="Q14" i="25"/>
  <c r="V14" i="25"/>
  <c r="G20" i="25"/>
  <c r="I20" i="25"/>
  <c r="K20" i="25"/>
  <c r="M20" i="25"/>
  <c r="O20" i="25"/>
  <c r="Q20" i="25"/>
  <c r="V20" i="25"/>
  <c r="G25" i="25"/>
  <c r="G8" i="25" s="1"/>
  <c r="I25" i="25"/>
  <c r="K25" i="25"/>
  <c r="O25" i="25"/>
  <c r="O8" i="25" s="1"/>
  <c r="Q25" i="25"/>
  <c r="V25" i="25"/>
  <c r="G30" i="25"/>
  <c r="I30" i="25"/>
  <c r="K30" i="25"/>
  <c r="M30" i="25"/>
  <c r="O30" i="25"/>
  <c r="Q30" i="25"/>
  <c r="V30" i="25"/>
  <c r="G32" i="25"/>
  <c r="M32" i="25" s="1"/>
  <c r="I32" i="25"/>
  <c r="K32" i="25"/>
  <c r="O32" i="25"/>
  <c r="Q32" i="25"/>
  <c r="V32" i="25"/>
  <c r="G36" i="25"/>
  <c r="I36" i="25"/>
  <c r="K36" i="25"/>
  <c r="M36" i="25"/>
  <c r="O36" i="25"/>
  <c r="Q36" i="25"/>
  <c r="V36" i="25"/>
  <c r="G43" i="25"/>
  <c r="M43" i="25" s="1"/>
  <c r="I43" i="25"/>
  <c r="K43" i="25"/>
  <c r="O43" i="25"/>
  <c r="Q43" i="25"/>
  <c r="V43" i="25"/>
  <c r="G48" i="25"/>
  <c r="I48" i="25"/>
  <c r="K48" i="25"/>
  <c r="M48" i="25"/>
  <c r="O48" i="25"/>
  <c r="Q48" i="25"/>
  <c r="V48" i="25"/>
  <c r="G53" i="25"/>
  <c r="M53" i="25" s="1"/>
  <c r="I53" i="25"/>
  <c r="K53" i="25"/>
  <c r="O53" i="25"/>
  <c r="Q53" i="25"/>
  <c r="V53" i="25"/>
  <c r="G56" i="25"/>
  <c r="I56" i="25"/>
  <c r="K56" i="25"/>
  <c r="M56" i="25"/>
  <c r="O56" i="25"/>
  <c r="Q56" i="25"/>
  <c r="V56" i="25"/>
  <c r="G62" i="25"/>
  <c r="M62" i="25" s="1"/>
  <c r="I62" i="25"/>
  <c r="K62" i="25"/>
  <c r="O62" i="25"/>
  <c r="Q62" i="25"/>
  <c r="V62" i="25"/>
  <c r="G67" i="25"/>
  <c r="I67" i="25"/>
  <c r="O67" i="25"/>
  <c r="Q67" i="25"/>
  <c r="G68" i="25"/>
  <c r="M68" i="25" s="1"/>
  <c r="M67" i="25" s="1"/>
  <c r="I68" i="25"/>
  <c r="K68" i="25"/>
  <c r="K67" i="25" s="1"/>
  <c r="O68" i="25"/>
  <c r="Q68" i="25"/>
  <c r="V68" i="25"/>
  <c r="V67" i="25" s="1"/>
  <c r="G73" i="25"/>
  <c r="I73" i="25"/>
  <c r="K73" i="25"/>
  <c r="M73" i="25"/>
  <c r="O73" i="25"/>
  <c r="Q73" i="25"/>
  <c r="V73" i="25"/>
  <c r="G78" i="25"/>
  <c r="M78" i="25" s="1"/>
  <c r="I78" i="25"/>
  <c r="I77" i="25" s="1"/>
  <c r="K78" i="25"/>
  <c r="O78" i="25"/>
  <c r="Q78" i="25"/>
  <c r="Q77" i="25" s="1"/>
  <c r="V78" i="25"/>
  <c r="G88" i="25"/>
  <c r="M88" i="25" s="1"/>
  <c r="I88" i="25"/>
  <c r="K88" i="25"/>
  <c r="K77" i="25" s="1"/>
  <c r="O88" i="25"/>
  <c r="Q88" i="25"/>
  <c r="V88" i="25"/>
  <c r="V77" i="25" s="1"/>
  <c r="G94" i="25"/>
  <c r="I94" i="25"/>
  <c r="K94" i="25"/>
  <c r="M94" i="25"/>
  <c r="O94" i="25"/>
  <c r="Q94" i="25"/>
  <c r="V94" i="25"/>
  <c r="G100" i="25"/>
  <c r="G77" i="25" s="1"/>
  <c r="I100" i="25"/>
  <c r="K100" i="25"/>
  <c r="O100" i="25"/>
  <c r="O77" i="25" s="1"/>
  <c r="Q100" i="25"/>
  <c r="V100" i="25"/>
  <c r="G104" i="25"/>
  <c r="M104" i="25" s="1"/>
  <c r="I104" i="25"/>
  <c r="K104" i="25"/>
  <c r="O104" i="25"/>
  <c r="Q104" i="25"/>
  <c r="V104" i="25"/>
  <c r="G108" i="25"/>
  <c r="I108" i="25"/>
  <c r="K108" i="25"/>
  <c r="M108" i="25"/>
  <c r="O108" i="25"/>
  <c r="Q108" i="25"/>
  <c r="V108" i="25"/>
  <c r="G109" i="25"/>
  <c r="G107" i="25" s="1"/>
  <c r="I109" i="25"/>
  <c r="K109" i="25"/>
  <c r="O109" i="25"/>
  <c r="O107" i="25" s="1"/>
  <c r="Q109" i="25"/>
  <c r="V109" i="25"/>
  <c r="G113" i="25"/>
  <c r="M113" i="25" s="1"/>
  <c r="I113" i="25"/>
  <c r="I107" i="25" s="1"/>
  <c r="K113" i="25"/>
  <c r="O113" i="25"/>
  <c r="Q113" i="25"/>
  <c r="Q107" i="25" s="1"/>
  <c r="V113" i="25"/>
  <c r="G116" i="25"/>
  <c r="M116" i="25" s="1"/>
  <c r="I116" i="25"/>
  <c r="K116" i="25"/>
  <c r="K107" i="25" s="1"/>
  <c r="O116" i="25"/>
  <c r="Q116" i="25"/>
  <c r="V116" i="25"/>
  <c r="V107" i="25" s="1"/>
  <c r="G120" i="25"/>
  <c r="I120" i="25"/>
  <c r="K120" i="25"/>
  <c r="M120" i="25"/>
  <c r="O120" i="25"/>
  <c r="Q120" i="25"/>
  <c r="V120" i="25"/>
  <c r="G122" i="25"/>
  <c r="M122" i="25" s="1"/>
  <c r="I122" i="25"/>
  <c r="K122" i="25"/>
  <c r="O122" i="25"/>
  <c r="Q122" i="25"/>
  <c r="V122" i="25"/>
  <c r="G124" i="25"/>
  <c r="I124" i="25"/>
  <c r="K124" i="25"/>
  <c r="M124" i="25"/>
  <c r="O124" i="25"/>
  <c r="Q124" i="25"/>
  <c r="V124" i="25"/>
  <c r="K126" i="25"/>
  <c r="V126" i="25"/>
  <c r="G127" i="25"/>
  <c r="I127" i="25"/>
  <c r="I126" i="25" s="1"/>
  <c r="K127" i="25"/>
  <c r="M127" i="25"/>
  <c r="O127" i="25"/>
  <c r="Q127" i="25"/>
  <c r="Q126" i="25" s="1"/>
  <c r="V127" i="25"/>
  <c r="G131" i="25"/>
  <c r="G126" i="25" s="1"/>
  <c r="I131" i="25"/>
  <c r="K131" i="25"/>
  <c r="O131" i="25"/>
  <c r="O126" i="25" s="1"/>
  <c r="Q131" i="25"/>
  <c r="V131" i="25"/>
  <c r="I132" i="25"/>
  <c r="Q132" i="25"/>
  <c r="G133" i="25"/>
  <c r="M133" i="25" s="1"/>
  <c r="M132" i="25" s="1"/>
  <c r="I133" i="25"/>
  <c r="K133" i="25"/>
  <c r="K132" i="25" s="1"/>
  <c r="O133" i="25"/>
  <c r="O132" i="25" s="1"/>
  <c r="Q133" i="25"/>
  <c r="V133" i="25"/>
  <c r="V132" i="25" s="1"/>
  <c r="AE136" i="25"/>
  <c r="G119" i="24"/>
  <c r="G9" i="24"/>
  <c r="M9" i="24" s="1"/>
  <c r="I9" i="24"/>
  <c r="I8" i="24" s="1"/>
  <c r="K9" i="24"/>
  <c r="K8" i="24" s="1"/>
  <c r="O9" i="24"/>
  <c r="Q9" i="24"/>
  <c r="Q8" i="24" s="1"/>
  <c r="V9" i="24"/>
  <c r="V8" i="24" s="1"/>
  <c r="G14" i="24"/>
  <c r="I14" i="24"/>
  <c r="K14" i="24"/>
  <c r="M14" i="24"/>
  <c r="O14" i="24"/>
  <c r="Q14" i="24"/>
  <c r="V14" i="24"/>
  <c r="G21" i="24"/>
  <c r="I21" i="24"/>
  <c r="K21" i="24"/>
  <c r="M21" i="24"/>
  <c r="O21" i="24"/>
  <c r="Q21" i="24"/>
  <c r="V21" i="24"/>
  <c r="G26" i="24"/>
  <c r="G8" i="24" s="1"/>
  <c r="I26" i="24"/>
  <c r="K26" i="24"/>
  <c r="O26" i="24"/>
  <c r="O8" i="24" s="1"/>
  <c r="Q26" i="24"/>
  <c r="V26" i="24"/>
  <c r="G30" i="24"/>
  <c r="I30" i="24"/>
  <c r="K30" i="24"/>
  <c r="M30" i="24"/>
  <c r="O30" i="24"/>
  <c r="Q30" i="24"/>
  <c r="V30" i="24"/>
  <c r="G32" i="24"/>
  <c r="I32" i="24"/>
  <c r="K32" i="24"/>
  <c r="M32" i="24"/>
  <c r="O32" i="24"/>
  <c r="Q32" i="24"/>
  <c r="V32" i="24"/>
  <c r="G36" i="24"/>
  <c r="I36" i="24"/>
  <c r="K36" i="24"/>
  <c r="M36" i="24"/>
  <c r="O36" i="24"/>
  <c r="Q36" i="24"/>
  <c r="V36" i="24"/>
  <c r="G44" i="24"/>
  <c r="M44" i="24" s="1"/>
  <c r="I44" i="24"/>
  <c r="K44" i="24"/>
  <c r="O44" i="24"/>
  <c r="Q44" i="24"/>
  <c r="V44" i="24"/>
  <c r="G49" i="24"/>
  <c r="I49" i="24"/>
  <c r="K49" i="24"/>
  <c r="M49" i="24"/>
  <c r="O49" i="24"/>
  <c r="Q49" i="24"/>
  <c r="V49" i="24"/>
  <c r="G54" i="24"/>
  <c r="I54" i="24"/>
  <c r="K54" i="24"/>
  <c r="M54" i="24"/>
  <c r="O54" i="24"/>
  <c r="Q54" i="24"/>
  <c r="V54" i="24"/>
  <c r="G57" i="24"/>
  <c r="I57" i="24"/>
  <c r="K57" i="24"/>
  <c r="M57" i="24"/>
  <c r="O57" i="24"/>
  <c r="Q57" i="24"/>
  <c r="V57" i="24"/>
  <c r="G64" i="24"/>
  <c r="M64" i="24" s="1"/>
  <c r="I64" i="24"/>
  <c r="K64" i="24"/>
  <c r="O64" i="24"/>
  <c r="Q64" i="24"/>
  <c r="V64" i="24"/>
  <c r="G69" i="24"/>
  <c r="I69" i="24"/>
  <c r="O69" i="24"/>
  <c r="Q69" i="24"/>
  <c r="G70" i="24"/>
  <c r="M70" i="24" s="1"/>
  <c r="M69" i="24" s="1"/>
  <c r="I70" i="24"/>
  <c r="K70" i="24"/>
  <c r="K69" i="24" s="1"/>
  <c r="O70" i="24"/>
  <c r="Q70" i="24"/>
  <c r="V70" i="24"/>
  <c r="V69" i="24" s="1"/>
  <c r="G76" i="24"/>
  <c r="G75" i="24" s="1"/>
  <c r="I76" i="24"/>
  <c r="I75" i="24" s="1"/>
  <c r="K76" i="24"/>
  <c r="O76" i="24"/>
  <c r="O75" i="24" s="1"/>
  <c r="Q76" i="24"/>
  <c r="Q75" i="24" s="1"/>
  <c r="V76" i="24"/>
  <c r="G81" i="24"/>
  <c r="M81" i="24" s="1"/>
  <c r="I81" i="24"/>
  <c r="K81" i="24"/>
  <c r="O81" i="24"/>
  <c r="Q81" i="24"/>
  <c r="V81" i="24"/>
  <c r="G88" i="24"/>
  <c r="I88" i="24"/>
  <c r="K88" i="24"/>
  <c r="K75" i="24" s="1"/>
  <c r="M88" i="24"/>
  <c r="O88" i="24"/>
  <c r="Q88" i="24"/>
  <c r="V88" i="24"/>
  <c r="V75" i="24" s="1"/>
  <c r="G97" i="24"/>
  <c r="G96" i="24" s="1"/>
  <c r="I97" i="24"/>
  <c r="I96" i="24" s="1"/>
  <c r="K97" i="24"/>
  <c r="O97" i="24"/>
  <c r="O96" i="24" s="1"/>
  <c r="Q97" i="24"/>
  <c r="Q96" i="24" s="1"/>
  <c r="V97" i="24"/>
  <c r="G98" i="24"/>
  <c r="M98" i="24" s="1"/>
  <c r="I98" i="24"/>
  <c r="K98" i="24"/>
  <c r="K96" i="24" s="1"/>
  <c r="O98" i="24"/>
  <c r="Q98" i="24"/>
  <c r="V98" i="24"/>
  <c r="V96" i="24" s="1"/>
  <c r="G102" i="24"/>
  <c r="I102" i="24"/>
  <c r="K102" i="24"/>
  <c r="M102" i="24"/>
  <c r="O102" i="24"/>
  <c r="Q102" i="24"/>
  <c r="V102" i="24"/>
  <c r="G105" i="24"/>
  <c r="I105" i="24"/>
  <c r="K105" i="24"/>
  <c r="M105" i="24"/>
  <c r="O105" i="24"/>
  <c r="Q105" i="24"/>
  <c r="V105" i="24"/>
  <c r="G109" i="24"/>
  <c r="M109" i="24" s="1"/>
  <c r="I109" i="24"/>
  <c r="K109" i="24"/>
  <c r="O109" i="24"/>
  <c r="Q109" i="24"/>
  <c r="V109" i="24"/>
  <c r="G111" i="24"/>
  <c r="M111" i="24" s="1"/>
  <c r="I111" i="24"/>
  <c r="K111" i="24"/>
  <c r="O111" i="24"/>
  <c r="Q111" i="24"/>
  <c r="V111" i="24"/>
  <c r="G113" i="24"/>
  <c r="I113" i="24"/>
  <c r="K113" i="24"/>
  <c r="M113" i="24"/>
  <c r="O113" i="24"/>
  <c r="Q113" i="24"/>
  <c r="V113" i="24"/>
  <c r="K115" i="24"/>
  <c r="V115" i="24"/>
  <c r="G116" i="24"/>
  <c r="G115" i="24" s="1"/>
  <c r="I116" i="24"/>
  <c r="I115" i="24" s="1"/>
  <c r="K116" i="24"/>
  <c r="O116" i="24"/>
  <c r="O115" i="24" s="1"/>
  <c r="Q116" i="24"/>
  <c r="Q115" i="24" s="1"/>
  <c r="V116" i="24"/>
  <c r="AE119" i="24"/>
  <c r="AF119" i="24"/>
  <c r="G61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0" i="23"/>
  <c r="I10" i="23"/>
  <c r="K10" i="23"/>
  <c r="M10" i="23"/>
  <c r="O10" i="23"/>
  <c r="Q10" i="23"/>
  <c r="V10" i="23"/>
  <c r="G11" i="23"/>
  <c r="I11" i="23"/>
  <c r="K11" i="23"/>
  <c r="M11" i="23"/>
  <c r="O11" i="23"/>
  <c r="Q11" i="23"/>
  <c r="V11" i="23"/>
  <c r="G12" i="23"/>
  <c r="G8" i="23" s="1"/>
  <c r="I12" i="23"/>
  <c r="K12" i="23"/>
  <c r="O12" i="23"/>
  <c r="O8" i="23" s="1"/>
  <c r="Q12" i="23"/>
  <c r="V12" i="23"/>
  <c r="G13" i="23"/>
  <c r="M13" i="23" s="1"/>
  <c r="I13" i="23"/>
  <c r="K13" i="23"/>
  <c r="O13" i="23"/>
  <c r="Q13" i="23"/>
  <c r="V13" i="23"/>
  <c r="G14" i="23"/>
  <c r="I14" i="23"/>
  <c r="K14" i="23"/>
  <c r="M14" i="23"/>
  <c r="O14" i="23"/>
  <c r="Q14" i="23"/>
  <c r="V14" i="23"/>
  <c r="G15" i="23"/>
  <c r="I15" i="23"/>
  <c r="K15" i="23"/>
  <c r="M15" i="23"/>
  <c r="O15" i="23"/>
  <c r="Q15" i="23"/>
  <c r="V15" i="23"/>
  <c r="G16" i="23"/>
  <c r="M16" i="23" s="1"/>
  <c r="I16" i="23"/>
  <c r="K16" i="23"/>
  <c r="O16" i="23"/>
  <c r="Q16" i="23"/>
  <c r="V16" i="23"/>
  <c r="G17" i="23"/>
  <c r="M17" i="23" s="1"/>
  <c r="I17" i="23"/>
  <c r="K17" i="23"/>
  <c r="O17" i="23"/>
  <c r="Q17" i="23"/>
  <c r="V17" i="23"/>
  <c r="G18" i="23"/>
  <c r="M18" i="23" s="1"/>
  <c r="I18" i="23"/>
  <c r="K18" i="23"/>
  <c r="O18" i="23"/>
  <c r="Q18" i="23"/>
  <c r="V18" i="23"/>
  <c r="G19" i="23"/>
  <c r="I19" i="23"/>
  <c r="K19" i="23"/>
  <c r="M19" i="23"/>
  <c r="O19" i="23"/>
  <c r="Q19" i="23"/>
  <c r="V19" i="23"/>
  <c r="G20" i="23"/>
  <c r="M20" i="23" s="1"/>
  <c r="I20" i="23"/>
  <c r="K20" i="23"/>
  <c r="O20" i="23"/>
  <c r="Q20" i="23"/>
  <c r="V20" i="23"/>
  <c r="G21" i="23"/>
  <c r="I21" i="23"/>
  <c r="K21" i="23"/>
  <c r="M21" i="23"/>
  <c r="O21" i="23"/>
  <c r="Q21" i="23"/>
  <c r="V21" i="23"/>
  <c r="G22" i="23"/>
  <c r="M22" i="23" s="1"/>
  <c r="I22" i="23"/>
  <c r="K22" i="23"/>
  <c r="O22" i="23"/>
  <c r="Q22" i="23"/>
  <c r="V22" i="23"/>
  <c r="G23" i="23"/>
  <c r="I23" i="23"/>
  <c r="K23" i="23"/>
  <c r="M23" i="23"/>
  <c r="O23" i="23"/>
  <c r="Q23" i="23"/>
  <c r="V23" i="23"/>
  <c r="G24" i="23"/>
  <c r="M24" i="23" s="1"/>
  <c r="I24" i="23"/>
  <c r="K24" i="23"/>
  <c r="O24" i="23"/>
  <c r="Q24" i="23"/>
  <c r="V24" i="23"/>
  <c r="G25" i="23"/>
  <c r="I25" i="23"/>
  <c r="K25" i="23"/>
  <c r="M25" i="23"/>
  <c r="O25" i="23"/>
  <c r="Q25" i="23"/>
  <c r="V25" i="23"/>
  <c r="G26" i="23"/>
  <c r="M26" i="23" s="1"/>
  <c r="I26" i="23"/>
  <c r="K26" i="23"/>
  <c r="O26" i="23"/>
  <c r="Q26" i="23"/>
  <c r="V26" i="23"/>
  <c r="G29" i="23"/>
  <c r="I29" i="23"/>
  <c r="K29" i="23"/>
  <c r="M29" i="23"/>
  <c r="O29" i="23"/>
  <c r="Q29" i="23"/>
  <c r="V29" i="23"/>
  <c r="G32" i="23"/>
  <c r="M32" i="23" s="1"/>
  <c r="I32" i="23"/>
  <c r="K32" i="23"/>
  <c r="O32" i="23"/>
  <c r="Q32" i="23"/>
  <c r="V32" i="23"/>
  <c r="G34" i="23"/>
  <c r="I34" i="23"/>
  <c r="K34" i="23"/>
  <c r="M34" i="23"/>
  <c r="O34" i="23"/>
  <c r="Q34" i="23"/>
  <c r="V34" i="23"/>
  <c r="G37" i="23"/>
  <c r="M37" i="23" s="1"/>
  <c r="I37" i="23"/>
  <c r="K37" i="23"/>
  <c r="O37" i="23"/>
  <c r="Q37" i="23"/>
  <c r="V37" i="23"/>
  <c r="G40" i="23"/>
  <c r="I40" i="23"/>
  <c r="K40" i="23"/>
  <c r="M40" i="23"/>
  <c r="O40" i="23"/>
  <c r="Q40" i="23"/>
  <c r="V40" i="23"/>
  <c r="G41" i="23"/>
  <c r="M41" i="23" s="1"/>
  <c r="I41" i="23"/>
  <c r="K41" i="23"/>
  <c r="O41" i="23"/>
  <c r="Q41" i="23"/>
  <c r="V41" i="23"/>
  <c r="G42" i="23"/>
  <c r="I42" i="23"/>
  <c r="K42" i="23"/>
  <c r="M42" i="23"/>
  <c r="O42" i="23"/>
  <c r="Q42" i="23"/>
  <c r="V42" i="23"/>
  <c r="G43" i="23"/>
  <c r="M43" i="23" s="1"/>
  <c r="I43" i="23"/>
  <c r="K43" i="23"/>
  <c r="O43" i="23"/>
  <c r="Q43" i="23"/>
  <c r="V43" i="23"/>
  <c r="G44" i="23"/>
  <c r="I44" i="23"/>
  <c r="K44" i="23"/>
  <c r="M44" i="23"/>
  <c r="O44" i="23"/>
  <c r="Q44" i="23"/>
  <c r="V44" i="23"/>
  <c r="G45" i="23"/>
  <c r="M45" i="23" s="1"/>
  <c r="I45" i="23"/>
  <c r="K45" i="23"/>
  <c r="O45" i="23"/>
  <c r="Q45" i="23"/>
  <c r="V45" i="23"/>
  <c r="G46" i="23"/>
  <c r="I46" i="23"/>
  <c r="K46" i="23"/>
  <c r="M46" i="23"/>
  <c r="O46" i="23"/>
  <c r="Q46" i="23"/>
  <c r="V46" i="23"/>
  <c r="G48" i="23"/>
  <c r="I48" i="23"/>
  <c r="I47" i="23" s="1"/>
  <c r="K48" i="23"/>
  <c r="M48" i="23"/>
  <c r="O48" i="23"/>
  <c r="Q48" i="23"/>
  <c r="Q47" i="23" s="1"/>
  <c r="V48" i="23"/>
  <c r="G49" i="23"/>
  <c r="G47" i="23" s="1"/>
  <c r="I49" i="23"/>
  <c r="K49" i="23"/>
  <c r="O49" i="23"/>
  <c r="O47" i="23" s="1"/>
  <c r="Q49" i="23"/>
  <c r="V49" i="23"/>
  <c r="G50" i="23"/>
  <c r="I50" i="23"/>
  <c r="K50" i="23"/>
  <c r="M50" i="23"/>
  <c r="O50" i="23"/>
  <c r="Q50" i="23"/>
  <c r="V50" i="23"/>
  <c r="G51" i="23"/>
  <c r="M51" i="23" s="1"/>
  <c r="I51" i="23"/>
  <c r="K51" i="23"/>
  <c r="K47" i="23" s="1"/>
  <c r="O51" i="23"/>
  <c r="Q51" i="23"/>
  <c r="V51" i="23"/>
  <c r="V47" i="23" s="1"/>
  <c r="G52" i="23"/>
  <c r="I52" i="23"/>
  <c r="K52" i="23"/>
  <c r="M52" i="23"/>
  <c r="O52" i="23"/>
  <c r="Q52" i="23"/>
  <c r="V52" i="23"/>
  <c r="G53" i="23"/>
  <c r="M53" i="23" s="1"/>
  <c r="I53" i="23"/>
  <c r="K53" i="23"/>
  <c r="O53" i="23"/>
  <c r="Q53" i="23"/>
  <c r="V53" i="23"/>
  <c r="G54" i="23"/>
  <c r="I54" i="23"/>
  <c r="K54" i="23"/>
  <c r="M54" i="23"/>
  <c r="O54" i="23"/>
  <c r="Q54" i="23"/>
  <c r="V54" i="23"/>
  <c r="G55" i="23"/>
  <c r="M55" i="23" s="1"/>
  <c r="I55" i="23"/>
  <c r="K55" i="23"/>
  <c r="O55" i="23"/>
  <c r="Q55" i="23"/>
  <c r="V55" i="23"/>
  <c r="G56" i="23"/>
  <c r="I56" i="23"/>
  <c r="K56" i="23"/>
  <c r="M56" i="23"/>
  <c r="O56" i="23"/>
  <c r="Q56" i="23"/>
  <c r="V56" i="23"/>
  <c r="G57" i="23"/>
  <c r="M57" i="23" s="1"/>
  <c r="I57" i="23"/>
  <c r="K57" i="23"/>
  <c r="O57" i="23"/>
  <c r="Q57" i="23"/>
  <c r="V57" i="23"/>
  <c r="G58" i="23"/>
  <c r="I58" i="23"/>
  <c r="K58" i="23"/>
  <c r="M58" i="23"/>
  <c r="O58" i="23"/>
  <c r="Q58" i="23"/>
  <c r="V58" i="23"/>
  <c r="G59" i="23"/>
  <c r="M59" i="23" s="1"/>
  <c r="I59" i="23"/>
  <c r="K59" i="23"/>
  <c r="O59" i="23"/>
  <c r="Q59" i="23"/>
  <c r="V59" i="23"/>
  <c r="AE61" i="23"/>
  <c r="AF61" i="23"/>
  <c r="G87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0" i="22"/>
  <c r="I10" i="22"/>
  <c r="K10" i="22"/>
  <c r="M10" i="22"/>
  <c r="O10" i="22"/>
  <c r="Q10" i="22"/>
  <c r="V10" i="22"/>
  <c r="G11" i="22"/>
  <c r="I11" i="22"/>
  <c r="K11" i="22"/>
  <c r="M11" i="22"/>
  <c r="O11" i="22"/>
  <c r="Q11" i="22"/>
  <c r="V11" i="22"/>
  <c r="G12" i="22"/>
  <c r="G8" i="22" s="1"/>
  <c r="I12" i="22"/>
  <c r="K12" i="22"/>
  <c r="O12" i="22"/>
  <c r="O8" i="22" s="1"/>
  <c r="Q12" i="22"/>
  <c r="V12" i="22"/>
  <c r="G13" i="22"/>
  <c r="M13" i="22" s="1"/>
  <c r="I13" i="22"/>
  <c r="K13" i="22"/>
  <c r="O13" i="22"/>
  <c r="Q13" i="22"/>
  <c r="V13" i="22"/>
  <c r="G14" i="22"/>
  <c r="I14" i="22"/>
  <c r="K14" i="22"/>
  <c r="M14" i="22"/>
  <c r="O14" i="22"/>
  <c r="Q14" i="22"/>
  <c r="V14" i="22"/>
  <c r="G15" i="22"/>
  <c r="I15" i="22"/>
  <c r="K15" i="22"/>
  <c r="M15" i="22"/>
  <c r="O15" i="22"/>
  <c r="Q15" i="22"/>
  <c r="V15" i="22"/>
  <c r="G16" i="22"/>
  <c r="M16" i="22" s="1"/>
  <c r="I16" i="22"/>
  <c r="K16" i="22"/>
  <c r="O16" i="22"/>
  <c r="Q16" i="22"/>
  <c r="V16" i="22"/>
  <c r="G17" i="22"/>
  <c r="M17" i="22" s="1"/>
  <c r="I17" i="22"/>
  <c r="K17" i="22"/>
  <c r="O17" i="22"/>
  <c r="Q17" i="22"/>
  <c r="V17" i="22"/>
  <c r="G18" i="22"/>
  <c r="I18" i="22"/>
  <c r="K18" i="22"/>
  <c r="M18" i="22"/>
  <c r="O18" i="22"/>
  <c r="Q18" i="22"/>
  <c r="V18" i="22"/>
  <c r="G19" i="22"/>
  <c r="I19" i="22"/>
  <c r="K19" i="22"/>
  <c r="M19" i="22"/>
  <c r="O19" i="22"/>
  <c r="Q19" i="22"/>
  <c r="V19" i="22"/>
  <c r="G20" i="22"/>
  <c r="M20" i="22" s="1"/>
  <c r="I20" i="22"/>
  <c r="K20" i="22"/>
  <c r="O20" i="22"/>
  <c r="Q20" i="22"/>
  <c r="V20" i="22"/>
  <c r="G21" i="22"/>
  <c r="M21" i="22" s="1"/>
  <c r="I21" i="22"/>
  <c r="K21" i="22"/>
  <c r="O21" i="22"/>
  <c r="Q21" i="22"/>
  <c r="V21" i="22"/>
  <c r="G22" i="22"/>
  <c r="I22" i="22"/>
  <c r="K22" i="22"/>
  <c r="M22" i="22"/>
  <c r="O22" i="22"/>
  <c r="Q22" i="22"/>
  <c r="V22" i="22"/>
  <c r="G24" i="22"/>
  <c r="G23" i="22" s="1"/>
  <c r="I24" i="22"/>
  <c r="I23" i="22" s="1"/>
  <c r="K24" i="22"/>
  <c r="O24" i="22"/>
  <c r="O23" i="22" s="1"/>
  <c r="Q24" i="22"/>
  <c r="Q23" i="22" s="1"/>
  <c r="V24" i="22"/>
  <c r="G25" i="22"/>
  <c r="M25" i="22" s="1"/>
  <c r="I25" i="22"/>
  <c r="K25" i="22"/>
  <c r="K23" i="22" s="1"/>
  <c r="O25" i="22"/>
  <c r="Q25" i="22"/>
  <c r="V25" i="22"/>
  <c r="V23" i="22" s="1"/>
  <c r="G26" i="22"/>
  <c r="I26" i="22"/>
  <c r="K26" i="22"/>
  <c r="M26" i="22"/>
  <c r="O26" i="22"/>
  <c r="Q26" i="22"/>
  <c r="V26" i="22"/>
  <c r="G28" i="22"/>
  <c r="G27" i="22" s="1"/>
  <c r="I28" i="22"/>
  <c r="I27" i="22" s="1"/>
  <c r="K28" i="22"/>
  <c r="K27" i="22" s="1"/>
  <c r="O28" i="22"/>
  <c r="O27" i="22" s="1"/>
  <c r="Q28" i="22"/>
  <c r="Q27" i="22" s="1"/>
  <c r="V28" i="22"/>
  <c r="V27" i="22" s="1"/>
  <c r="G29" i="22"/>
  <c r="M29" i="22" s="1"/>
  <c r="I29" i="22"/>
  <c r="K29" i="22"/>
  <c r="O29" i="22"/>
  <c r="Q29" i="22"/>
  <c r="V29" i="22"/>
  <c r="G30" i="22"/>
  <c r="I30" i="22"/>
  <c r="K30" i="22"/>
  <c r="M30" i="22"/>
  <c r="O30" i="22"/>
  <c r="Q30" i="22"/>
  <c r="V30" i="22"/>
  <c r="G31" i="22"/>
  <c r="I31" i="22"/>
  <c r="K31" i="22"/>
  <c r="M31" i="22"/>
  <c r="O31" i="22"/>
  <c r="Q31" i="22"/>
  <c r="V31" i="22"/>
  <c r="G32" i="22"/>
  <c r="O32" i="22"/>
  <c r="G33" i="22"/>
  <c r="I33" i="22"/>
  <c r="I32" i="22" s="1"/>
  <c r="K33" i="22"/>
  <c r="K32" i="22" s="1"/>
  <c r="M33" i="22"/>
  <c r="M32" i="22" s="1"/>
  <c r="O33" i="22"/>
  <c r="Q33" i="22"/>
  <c r="Q32" i="22" s="1"/>
  <c r="V33" i="22"/>
  <c r="V32" i="22" s="1"/>
  <c r="K34" i="22"/>
  <c r="V34" i="22"/>
  <c r="G35" i="22"/>
  <c r="G34" i="22" s="1"/>
  <c r="I35" i="22"/>
  <c r="I34" i="22" s="1"/>
  <c r="K35" i="22"/>
  <c r="M35" i="22"/>
  <c r="O35" i="22"/>
  <c r="O34" i="22" s="1"/>
  <c r="Q35" i="22"/>
  <c r="Q34" i="22" s="1"/>
  <c r="V35" i="22"/>
  <c r="G36" i="22"/>
  <c r="M36" i="22" s="1"/>
  <c r="I36" i="22"/>
  <c r="K36" i="22"/>
  <c r="O36" i="22"/>
  <c r="Q36" i="22"/>
  <c r="V36" i="22"/>
  <c r="G37" i="22"/>
  <c r="I37" i="22"/>
  <c r="K37" i="22"/>
  <c r="M37" i="22"/>
  <c r="O37" i="22"/>
  <c r="Q37" i="22"/>
  <c r="V37" i="22"/>
  <c r="K38" i="22"/>
  <c r="V38" i="22"/>
  <c r="G39" i="22"/>
  <c r="G38" i="22" s="1"/>
  <c r="I39" i="22"/>
  <c r="I38" i="22" s="1"/>
  <c r="K39" i="22"/>
  <c r="M39" i="22"/>
  <c r="M38" i="22" s="1"/>
  <c r="O39" i="22"/>
  <c r="O38" i="22" s="1"/>
  <c r="Q39" i="22"/>
  <c r="Q38" i="22" s="1"/>
  <c r="V39" i="22"/>
  <c r="G41" i="22"/>
  <c r="I41" i="22"/>
  <c r="I40" i="22" s="1"/>
  <c r="K41" i="22"/>
  <c r="K40" i="22" s="1"/>
  <c r="M41" i="22"/>
  <c r="O41" i="22"/>
  <c r="Q41" i="22"/>
  <c r="Q40" i="22" s="1"/>
  <c r="V41" i="22"/>
  <c r="V40" i="22" s="1"/>
  <c r="G42" i="22"/>
  <c r="I42" i="22"/>
  <c r="K42" i="22"/>
  <c r="M42" i="22"/>
  <c r="O42" i="22"/>
  <c r="Q42" i="22"/>
  <c r="V42" i="22"/>
  <c r="G43" i="22"/>
  <c r="I43" i="22"/>
  <c r="K43" i="22"/>
  <c r="M43" i="22"/>
  <c r="O43" i="22"/>
  <c r="Q43" i="22"/>
  <c r="V43" i="22"/>
  <c r="G44" i="22"/>
  <c r="G40" i="22" s="1"/>
  <c r="I44" i="22"/>
  <c r="K44" i="22"/>
  <c r="O44" i="22"/>
  <c r="O40" i="22" s="1"/>
  <c r="Q44" i="22"/>
  <c r="V44" i="22"/>
  <c r="G45" i="22"/>
  <c r="I45" i="22"/>
  <c r="K45" i="22"/>
  <c r="M45" i="22"/>
  <c r="O45" i="22"/>
  <c r="Q45" i="22"/>
  <c r="V45" i="22"/>
  <c r="G46" i="22"/>
  <c r="I46" i="22"/>
  <c r="K46" i="22"/>
  <c r="M46" i="22"/>
  <c r="O46" i="22"/>
  <c r="Q46" i="22"/>
  <c r="V46" i="22"/>
  <c r="G47" i="22"/>
  <c r="I47" i="22"/>
  <c r="K47" i="22"/>
  <c r="M47" i="22"/>
  <c r="O47" i="22"/>
  <c r="Q47" i="22"/>
  <c r="V47" i="22"/>
  <c r="G48" i="22"/>
  <c r="M48" i="22" s="1"/>
  <c r="I48" i="22"/>
  <c r="K48" i="22"/>
  <c r="O48" i="22"/>
  <c r="Q48" i="22"/>
  <c r="V48" i="22"/>
  <c r="G49" i="22"/>
  <c r="I49" i="22"/>
  <c r="K49" i="22"/>
  <c r="M49" i="22"/>
  <c r="O49" i="22"/>
  <c r="Q49" i="22"/>
  <c r="V49" i="22"/>
  <c r="G50" i="22"/>
  <c r="I50" i="22"/>
  <c r="K50" i="22"/>
  <c r="M50" i="22"/>
  <c r="O50" i="22"/>
  <c r="Q50" i="22"/>
  <c r="V50" i="22"/>
  <c r="G51" i="22"/>
  <c r="I51" i="22"/>
  <c r="K51" i="22"/>
  <c r="M51" i="22"/>
  <c r="O51" i="22"/>
  <c r="Q51" i="22"/>
  <c r="V51" i="22"/>
  <c r="G52" i="22"/>
  <c r="M52" i="22" s="1"/>
  <c r="I52" i="22"/>
  <c r="K52" i="22"/>
  <c r="O52" i="22"/>
  <c r="Q52" i="22"/>
  <c r="V52" i="22"/>
  <c r="G53" i="22"/>
  <c r="I53" i="22"/>
  <c r="K53" i="22"/>
  <c r="M53" i="22"/>
  <c r="O53" i="22"/>
  <c r="Q53" i="22"/>
  <c r="V53" i="22"/>
  <c r="G54" i="22"/>
  <c r="I54" i="22"/>
  <c r="K54" i="22"/>
  <c r="M54" i="22"/>
  <c r="O54" i="22"/>
  <c r="Q54" i="22"/>
  <c r="V54" i="22"/>
  <c r="G55" i="22"/>
  <c r="I55" i="22"/>
  <c r="K55" i="22"/>
  <c r="M55" i="22"/>
  <c r="O55" i="22"/>
  <c r="Q55" i="22"/>
  <c r="V55" i="22"/>
  <c r="G56" i="22"/>
  <c r="M56" i="22" s="1"/>
  <c r="I56" i="22"/>
  <c r="K56" i="22"/>
  <c r="O56" i="22"/>
  <c r="Q56" i="22"/>
  <c r="V56" i="22"/>
  <c r="G57" i="22"/>
  <c r="I57" i="22"/>
  <c r="K57" i="22"/>
  <c r="M57" i="22"/>
  <c r="O57" i="22"/>
  <c r="Q57" i="22"/>
  <c r="V57" i="22"/>
  <c r="G58" i="22"/>
  <c r="I58" i="22"/>
  <c r="K58" i="22"/>
  <c r="M58" i="22"/>
  <c r="O58" i="22"/>
  <c r="Q58" i="22"/>
  <c r="V58" i="22"/>
  <c r="G59" i="22"/>
  <c r="I59" i="22"/>
  <c r="K59" i="22"/>
  <c r="M59" i="22"/>
  <c r="O59" i="22"/>
  <c r="Q59" i="22"/>
  <c r="V59" i="22"/>
  <c r="G60" i="22"/>
  <c r="M60" i="22" s="1"/>
  <c r="I60" i="22"/>
  <c r="K60" i="22"/>
  <c r="O60" i="22"/>
  <c r="Q60" i="22"/>
  <c r="V60" i="22"/>
  <c r="G61" i="22"/>
  <c r="I61" i="22"/>
  <c r="K61" i="22"/>
  <c r="M61" i="22"/>
  <c r="O61" i="22"/>
  <c r="Q61" i="22"/>
  <c r="V61" i="22"/>
  <c r="G62" i="22"/>
  <c r="I62" i="22"/>
  <c r="K62" i="22"/>
  <c r="M62" i="22"/>
  <c r="O62" i="22"/>
  <c r="Q62" i="22"/>
  <c r="V62" i="22"/>
  <c r="G63" i="22"/>
  <c r="I63" i="22"/>
  <c r="K63" i="22"/>
  <c r="M63" i="22"/>
  <c r="O63" i="22"/>
  <c r="Q63" i="22"/>
  <c r="V63" i="22"/>
  <c r="G64" i="22"/>
  <c r="M64" i="22" s="1"/>
  <c r="I64" i="22"/>
  <c r="K64" i="22"/>
  <c r="O64" i="22"/>
  <c r="Q64" i="22"/>
  <c r="V64" i="22"/>
  <c r="G65" i="22"/>
  <c r="I65" i="22"/>
  <c r="K65" i="22"/>
  <c r="M65" i="22"/>
  <c r="O65" i="22"/>
  <c r="Q65" i="22"/>
  <c r="V65" i="22"/>
  <c r="G66" i="22"/>
  <c r="I66" i="22"/>
  <c r="K66" i="22"/>
  <c r="M66" i="22"/>
  <c r="O66" i="22"/>
  <c r="Q66" i="22"/>
  <c r="V66" i="22"/>
  <c r="G67" i="22"/>
  <c r="I67" i="22"/>
  <c r="K67" i="22"/>
  <c r="M67" i="22"/>
  <c r="O67" i="22"/>
  <c r="Q67" i="22"/>
  <c r="V67" i="22"/>
  <c r="G68" i="22"/>
  <c r="M68" i="22" s="1"/>
  <c r="I68" i="22"/>
  <c r="K68" i="22"/>
  <c r="O68" i="22"/>
  <c r="Q68" i="22"/>
  <c r="V68" i="22"/>
  <c r="G69" i="22"/>
  <c r="I69" i="22"/>
  <c r="K69" i="22"/>
  <c r="M69" i="22"/>
  <c r="O69" i="22"/>
  <c r="Q69" i="22"/>
  <c r="V69" i="22"/>
  <c r="G70" i="22"/>
  <c r="I70" i="22"/>
  <c r="K70" i="22"/>
  <c r="M70" i="22"/>
  <c r="O70" i="22"/>
  <c r="Q70" i="22"/>
  <c r="V70" i="22"/>
  <c r="G71" i="22"/>
  <c r="I71" i="22"/>
  <c r="K71" i="22"/>
  <c r="M71" i="22"/>
  <c r="O71" i="22"/>
  <c r="Q71" i="22"/>
  <c r="V71" i="22"/>
  <c r="G72" i="22"/>
  <c r="M72" i="22" s="1"/>
  <c r="I72" i="22"/>
  <c r="K72" i="22"/>
  <c r="O72" i="22"/>
  <c r="Q72" i="22"/>
  <c r="V72" i="22"/>
  <c r="G73" i="22"/>
  <c r="I73" i="22"/>
  <c r="K73" i="22"/>
  <c r="M73" i="22"/>
  <c r="O73" i="22"/>
  <c r="Q73" i="22"/>
  <c r="V73" i="22"/>
  <c r="G74" i="22"/>
  <c r="I74" i="22"/>
  <c r="K74" i="22"/>
  <c r="M74" i="22"/>
  <c r="O74" i="22"/>
  <c r="Q74" i="22"/>
  <c r="V74" i="22"/>
  <c r="G75" i="22"/>
  <c r="I75" i="22"/>
  <c r="K75" i="22"/>
  <c r="M75" i="22"/>
  <c r="O75" i="22"/>
  <c r="Q75" i="22"/>
  <c r="V75" i="22"/>
  <c r="G76" i="22"/>
  <c r="M76" i="22" s="1"/>
  <c r="I76" i="22"/>
  <c r="K76" i="22"/>
  <c r="O76" i="22"/>
  <c r="Q76" i="22"/>
  <c r="V76" i="22"/>
  <c r="G77" i="22"/>
  <c r="I77" i="22"/>
  <c r="K77" i="22"/>
  <c r="M77" i="22"/>
  <c r="O77" i="22"/>
  <c r="Q77" i="22"/>
  <c r="V77" i="22"/>
  <c r="G78" i="22"/>
  <c r="I78" i="22"/>
  <c r="K78" i="22"/>
  <c r="M78" i="22"/>
  <c r="O78" i="22"/>
  <c r="Q78" i="22"/>
  <c r="V78" i="22"/>
  <c r="G79" i="22"/>
  <c r="I79" i="22"/>
  <c r="K79" i="22"/>
  <c r="M79" i="22"/>
  <c r="O79" i="22"/>
  <c r="Q79" i="22"/>
  <c r="V79" i="22"/>
  <c r="G80" i="22"/>
  <c r="M80" i="22" s="1"/>
  <c r="I80" i="22"/>
  <c r="K80" i="22"/>
  <c r="O80" i="22"/>
  <c r="Q80" i="22"/>
  <c r="V80" i="22"/>
  <c r="G81" i="22"/>
  <c r="I81" i="22"/>
  <c r="K81" i="22"/>
  <c r="M81" i="22"/>
  <c r="O81" i="22"/>
  <c r="Q81" i="22"/>
  <c r="V81" i="22"/>
  <c r="G82" i="22"/>
  <c r="I82" i="22"/>
  <c r="K82" i="22"/>
  <c r="M82" i="22"/>
  <c r="O82" i="22"/>
  <c r="Q82" i="22"/>
  <c r="V82" i="22"/>
  <c r="G83" i="22"/>
  <c r="I83" i="22"/>
  <c r="K83" i="22"/>
  <c r="M83" i="22"/>
  <c r="O83" i="22"/>
  <c r="Q83" i="22"/>
  <c r="V83" i="22"/>
  <c r="G84" i="22"/>
  <c r="O84" i="22"/>
  <c r="G85" i="22"/>
  <c r="I85" i="22"/>
  <c r="I84" i="22" s="1"/>
  <c r="K85" i="22"/>
  <c r="K84" i="22" s="1"/>
  <c r="M85" i="22"/>
  <c r="M84" i="22" s="1"/>
  <c r="O85" i="22"/>
  <c r="Q85" i="22"/>
  <c r="Q84" i="22" s="1"/>
  <c r="V85" i="22"/>
  <c r="V84" i="22" s="1"/>
  <c r="AE87" i="22"/>
  <c r="G206" i="21"/>
  <c r="G8" i="21"/>
  <c r="O8" i="21"/>
  <c r="G9" i="21"/>
  <c r="M9" i="21" s="1"/>
  <c r="M8" i="21" s="1"/>
  <c r="I9" i="21"/>
  <c r="I8" i="21" s="1"/>
  <c r="K9" i="21"/>
  <c r="K8" i="21" s="1"/>
  <c r="O9" i="21"/>
  <c r="Q9" i="21"/>
  <c r="Q8" i="21" s="1"/>
  <c r="V9" i="21"/>
  <c r="V8" i="21" s="1"/>
  <c r="G10" i="21"/>
  <c r="I10" i="21"/>
  <c r="K10" i="21"/>
  <c r="M10" i="21"/>
  <c r="O10" i="21"/>
  <c r="Q10" i="21"/>
  <c r="V10" i="21"/>
  <c r="K11" i="21"/>
  <c r="V11" i="21"/>
  <c r="G12" i="21"/>
  <c r="G11" i="21" s="1"/>
  <c r="I12" i="21"/>
  <c r="I11" i="21" s="1"/>
  <c r="K12" i="21"/>
  <c r="O12" i="21"/>
  <c r="O11" i="21" s="1"/>
  <c r="Q12" i="21"/>
  <c r="Q11" i="21" s="1"/>
  <c r="V12" i="21"/>
  <c r="G14" i="21"/>
  <c r="I14" i="21"/>
  <c r="K14" i="21"/>
  <c r="K13" i="21" s="1"/>
  <c r="M14" i="21"/>
  <c r="O14" i="21"/>
  <c r="Q14" i="21"/>
  <c r="V14" i="21"/>
  <c r="V13" i="21" s="1"/>
  <c r="G18" i="21"/>
  <c r="G13" i="21" s="1"/>
  <c r="I18" i="21"/>
  <c r="K18" i="21"/>
  <c r="M18" i="21"/>
  <c r="O18" i="21"/>
  <c r="O13" i="21" s="1"/>
  <c r="Q18" i="21"/>
  <c r="V18" i="21"/>
  <c r="G26" i="21"/>
  <c r="M26" i="21" s="1"/>
  <c r="I26" i="21"/>
  <c r="K26" i="21"/>
  <c r="O26" i="21"/>
  <c r="Q26" i="21"/>
  <c r="V26" i="21"/>
  <c r="G36" i="21"/>
  <c r="M36" i="21" s="1"/>
  <c r="I36" i="21"/>
  <c r="I13" i="21" s="1"/>
  <c r="K36" i="21"/>
  <c r="O36" i="21"/>
  <c r="Q36" i="21"/>
  <c r="Q13" i="21" s="1"/>
  <c r="V36" i="21"/>
  <c r="G43" i="21"/>
  <c r="I43" i="21"/>
  <c r="K43" i="21"/>
  <c r="M43" i="21"/>
  <c r="O43" i="21"/>
  <c r="Q43" i="21"/>
  <c r="V43" i="21"/>
  <c r="G50" i="21"/>
  <c r="I50" i="21"/>
  <c r="K50" i="21"/>
  <c r="M50" i="21"/>
  <c r="O50" i="21"/>
  <c r="Q50" i="21"/>
  <c r="V50" i="21"/>
  <c r="G51" i="21"/>
  <c r="M51" i="21" s="1"/>
  <c r="I51" i="21"/>
  <c r="K51" i="21"/>
  <c r="O51" i="21"/>
  <c r="Q51" i="21"/>
  <c r="V51" i="21"/>
  <c r="G55" i="21"/>
  <c r="M55" i="21" s="1"/>
  <c r="I55" i="21"/>
  <c r="K55" i="21"/>
  <c r="O55" i="21"/>
  <c r="Q55" i="21"/>
  <c r="V55" i="21"/>
  <c r="G59" i="21"/>
  <c r="I59" i="21"/>
  <c r="K59" i="21"/>
  <c r="M59" i="21"/>
  <c r="O59" i="21"/>
  <c r="Q59" i="21"/>
  <c r="V59" i="21"/>
  <c r="G64" i="21"/>
  <c r="I64" i="21"/>
  <c r="K64" i="21"/>
  <c r="M64" i="21"/>
  <c r="O64" i="21"/>
  <c r="Q64" i="21"/>
  <c r="V64" i="21"/>
  <c r="G70" i="21"/>
  <c r="M70" i="21" s="1"/>
  <c r="I70" i="21"/>
  <c r="K70" i="21"/>
  <c r="O70" i="21"/>
  <c r="Q70" i="21"/>
  <c r="V70" i="21"/>
  <c r="G75" i="21"/>
  <c r="M75" i="21" s="1"/>
  <c r="I75" i="21"/>
  <c r="K75" i="21"/>
  <c r="O75" i="21"/>
  <c r="Q75" i="21"/>
  <c r="V75" i="21"/>
  <c r="G81" i="21"/>
  <c r="I81" i="21"/>
  <c r="K81" i="21"/>
  <c r="M81" i="21"/>
  <c r="O81" i="21"/>
  <c r="Q81" i="21"/>
  <c r="V81" i="21"/>
  <c r="G86" i="21"/>
  <c r="I86" i="21"/>
  <c r="K86" i="21"/>
  <c r="M86" i="21"/>
  <c r="O86" i="21"/>
  <c r="Q86" i="21"/>
  <c r="V86" i="21"/>
  <c r="G92" i="21"/>
  <c r="M92" i="21" s="1"/>
  <c r="I92" i="21"/>
  <c r="K92" i="21"/>
  <c r="O92" i="21"/>
  <c r="Q92" i="21"/>
  <c r="V92" i="21"/>
  <c r="G102" i="21"/>
  <c r="M102" i="21" s="1"/>
  <c r="I102" i="21"/>
  <c r="K102" i="21"/>
  <c r="O102" i="21"/>
  <c r="Q102" i="21"/>
  <c r="V102" i="21"/>
  <c r="G103" i="21"/>
  <c r="I103" i="21"/>
  <c r="K103" i="21"/>
  <c r="M103" i="21"/>
  <c r="O103" i="21"/>
  <c r="Q103" i="21"/>
  <c r="V103" i="21"/>
  <c r="G104" i="21"/>
  <c r="I104" i="21"/>
  <c r="K104" i="21"/>
  <c r="M104" i="21"/>
  <c r="O104" i="21"/>
  <c r="Q104" i="21"/>
  <c r="V104" i="21"/>
  <c r="G115" i="21"/>
  <c r="M115" i="21" s="1"/>
  <c r="I115" i="21"/>
  <c r="K115" i="21"/>
  <c r="O115" i="21"/>
  <c r="Q115" i="21"/>
  <c r="V115" i="21"/>
  <c r="G117" i="21"/>
  <c r="M117" i="21" s="1"/>
  <c r="I117" i="21"/>
  <c r="K117" i="21"/>
  <c r="O117" i="21"/>
  <c r="Q117" i="21"/>
  <c r="V117" i="21"/>
  <c r="G124" i="21"/>
  <c r="I124" i="21"/>
  <c r="K124" i="21"/>
  <c r="M124" i="21"/>
  <c r="O124" i="21"/>
  <c r="Q124" i="21"/>
  <c r="V124" i="21"/>
  <c r="G127" i="21"/>
  <c r="G126" i="21" s="1"/>
  <c r="I127" i="21"/>
  <c r="I126" i="21" s="1"/>
  <c r="K127" i="21"/>
  <c r="O127" i="21"/>
  <c r="O126" i="21" s="1"/>
  <c r="Q127" i="21"/>
  <c r="Q126" i="21" s="1"/>
  <c r="V127" i="21"/>
  <c r="G134" i="21"/>
  <c r="M134" i="21" s="1"/>
  <c r="I134" i="21"/>
  <c r="K134" i="21"/>
  <c r="K126" i="21" s="1"/>
  <c r="O134" i="21"/>
  <c r="Q134" i="21"/>
  <c r="V134" i="21"/>
  <c r="V126" i="21" s="1"/>
  <c r="G136" i="21"/>
  <c r="I136" i="21"/>
  <c r="K136" i="21"/>
  <c r="M136" i="21"/>
  <c r="O136" i="21"/>
  <c r="Q136" i="21"/>
  <c r="V136" i="21"/>
  <c r="G139" i="21"/>
  <c r="G138" i="21" s="1"/>
  <c r="I139" i="21"/>
  <c r="I138" i="21" s="1"/>
  <c r="K139" i="21"/>
  <c r="O139" i="21"/>
  <c r="O138" i="21" s="1"/>
  <c r="Q139" i="21"/>
  <c r="Q138" i="21" s="1"/>
  <c r="V139" i="21"/>
  <c r="G140" i="21"/>
  <c r="M140" i="21" s="1"/>
  <c r="I140" i="21"/>
  <c r="K140" i="21"/>
  <c r="K138" i="21" s="1"/>
  <c r="O140" i="21"/>
  <c r="Q140" i="21"/>
  <c r="V140" i="21"/>
  <c r="V138" i="21" s="1"/>
  <c r="G141" i="21"/>
  <c r="I141" i="21"/>
  <c r="K141" i="21"/>
  <c r="M141" i="21"/>
  <c r="O141" i="21"/>
  <c r="Q141" i="21"/>
  <c r="V141" i="21"/>
  <c r="G142" i="21"/>
  <c r="I142" i="21"/>
  <c r="K142" i="21"/>
  <c r="M142" i="21"/>
  <c r="O142" i="21"/>
  <c r="Q142" i="21"/>
  <c r="V142" i="21"/>
  <c r="G143" i="21"/>
  <c r="M143" i="21" s="1"/>
  <c r="I143" i="21"/>
  <c r="K143" i="21"/>
  <c r="O143" i="21"/>
  <c r="Q143" i="21"/>
  <c r="V143" i="21"/>
  <c r="G145" i="21"/>
  <c r="M145" i="21" s="1"/>
  <c r="I145" i="21"/>
  <c r="K145" i="21"/>
  <c r="O145" i="21"/>
  <c r="Q145" i="21"/>
  <c r="V145" i="21"/>
  <c r="G146" i="21"/>
  <c r="I146" i="21"/>
  <c r="K146" i="21"/>
  <c r="M146" i="21"/>
  <c r="O146" i="21"/>
  <c r="Q146" i="21"/>
  <c r="V146" i="21"/>
  <c r="G148" i="21"/>
  <c r="I148" i="21"/>
  <c r="K148" i="21"/>
  <c r="M148" i="21"/>
  <c r="O148" i="21"/>
  <c r="Q148" i="21"/>
  <c r="V148" i="21"/>
  <c r="G150" i="21"/>
  <c r="M150" i="21" s="1"/>
  <c r="I150" i="21"/>
  <c r="K150" i="21"/>
  <c r="O150" i="21"/>
  <c r="Q150" i="21"/>
  <c r="V150" i="21"/>
  <c r="G151" i="21"/>
  <c r="M151" i="21" s="1"/>
  <c r="I151" i="21"/>
  <c r="K151" i="21"/>
  <c r="O151" i="21"/>
  <c r="Q151" i="21"/>
  <c r="V151" i="21"/>
  <c r="G153" i="21"/>
  <c r="I153" i="21"/>
  <c r="K153" i="21"/>
  <c r="M153" i="21"/>
  <c r="O153" i="21"/>
  <c r="Q153" i="21"/>
  <c r="V153" i="21"/>
  <c r="G155" i="21"/>
  <c r="I155" i="21"/>
  <c r="K155" i="21"/>
  <c r="M155" i="21"/>
  <c r="O155" i="21"/>
  <c r="Q155" i="21"/>
  <c r="V155" i="21"/>
  <c r="G156" i="21"/>
  <c r="M156" i="21" s="1"/>
  <c r="I156" i="21"/>
  <c r="K156" i="21"/>
  <c r="O156" i="21"/>
  <c r="Q156" i="21"/>
  <c r="V156" i="21"/>
  <c r="G157" i="21"/>
  <c r="M157" i="21" s="1"/>
  <c r="I157" i="21"/>
  <c r="K157" i="21"/>
  <c r="O157" i="21"/>
  <c r="Q157" i="21"/>
  <c r="V157" i="21"/>
  <c r="G159" i="21"/>
  <c r="I159" i="21"/>
  <c r="K159" i="21"/>
  <c r="M159" i="21"/>
  <c r="O159" i="21"/>
  <c r="Q159" i="21"/>
  <c r="V159" i="21"/>
  <c r="G161" i="21"/>
  <c r="I161" i="21"/>
  <c r="K161" i="21"/>
  <c r="M161" i="21"/>
  <c r="O161" i="21"/>
  <c r="Q161" i="21"/>
  <c r="V161" i="21"/>
  <c r="G163" i="21"/>
  <c r="M163" i="21" s="1"/>
  <c r="I163" i="21"/>
  <c r="K163" i="21"/>
  <c r="O163" i="21"/>
  <c r="Q163" i="21"/>
  <c r="V163" i="21"/>
  <c r="G165" i="21"/>
  <c r="M165" i="21" s="1"/>
  <c r="I165" i="21"/>
  <c r="K165" i="21"/>
  <c r="O165" i="21"/>
  <c r="Q165" i="21"/>
  <c r="V165" i="21"/>
  <c r="G166" i="21"/>
  <c r="I166" i="21"/>
  <c r="K166" i="21"/>
  <c r="M166" i="21"/>
  <c r="O166" i="21"/>
  <c r="Q166" i="21"/>
  <c r="V166" i="21"/>
  <c r="G168" i="21"/>
  <c r="I168" i="21"/>
  <c r="K168" i="21"/>
  <c r="M168" i="21"/>
  <c r="O168" i="21"/>
  <c r="Q168" i="21"/>
  <c r="V168" i="21"/>
  <c r="G169" i="21"/>
  <c r="M169" i="21" s="1"/>
  <c r="I169" i="21"/>
  <c r="K169" i="21"/>
  <c r="O169" i="21"/>
  <c r="Q169" i="21"/>
  <c r="V169" i="21"/>
  <c r="G171" i="21"/>
  <c r="M171" i="21" s="1"/>
  <c r="I171" i="21"/>
  <c r="K171" i="21"/>
  <c r="O171" i="21"/>
  <c r="Q171" i="21"/>
  <c r="V171" i="21"/>
  <c r="G172" i="21"/>
  <c r="I172" i="21"/>
  <c r="K172" i="21"/>
  <c r="M172" i="21"/>
  <c r="O172" i="21"/>
  <c r="Q172" i="21"/>
  <c r="V172" i="21"/>
  <c r="G174" i="21"/>
  <c r="I174" i="21"/>
  <c r="K174" i="21"/>
  <c r="M174" i="21"/>
  <c r="O174" i="21"/>
  <c r="Q174" i="21"/>
  <c r="V174" i="21"/>
  <c r="G175" i="21"/>
  <c r="M175" i="21" s="1"/>
  <c r="I175" i="21"/>
  <c r="K175" i="21"/>
  <c r="O175" i="21"/>
  <c r="Q175" i="21"/>
  <c r="V175" i="21"/>
  <c r="G177" i="21"/>
  <c r="M177" i="21" s="1"/>
  <c r="I177" i="21"/>
  <c r="K177" i="21"/>
  <c r="O177" i="21"/>
  <c r="Q177" i="21"/>
  <c r="V177" i="21"/>
  <c r="G179" i="21"/>
  <c r="I179" i="21"/>
  <c r="K179" i="21"/>
  <c r="M179" i="21"/>
  <c r="O179" i="21"/>
  <c r="Q179" i="21"/>
  <c r="V179" i="21"/>
  <c r="G180" i="21"/>
  <c r="I180" i="21"/>
  <c r="K180" i="21"/>
  <c r="M180" i="21"/>
  <c r="O180" i="21"/>
  <c r="Q180" i="21"/>
  <c r="V180" i="21"/>
  <c r="G181" i="21"/>
  <c r="M181" i="21" s="1"/>
  <c r="I181" i="21"/>
  <c r="K181" i="21"/>
  <c r="O181" i="21"/>
  <c r="Q181" i="21"/>
  <c r="V181" i="21"/>
  <c r="G183" i="21"/>
  <c r="M183" i="21" s="1"/>
  <c r="I183" i="21"/>
  <c r="K183" i="21"/>
  <c r="O183" i="21"/>
  <c r="Q183" i="21"/>
  <c r="V183" i="21"/>
  <c r="G185" i="21"/>
  <c r="I185" i="21"/>
  <c r="K185" i="21"/>
  <c r="M185" i="21"/>
  <c r="O185" i="21"/>
  <c r="Q185" i="21"/>
  <c r="V185" i="21"/>
  <c r="G186" i="21"/>
  <c r="I186" i="21"/>
  <c r="K186" i="21"/>
  <c r="M186" i="21"/>
  <c r="O186" i="21"/>
  <c r="Q186" i="21"/>
  <c r="V186" i="21"/>
  <c r="G188" i="21"/>
  <c r="M188" i="21" s="1"/>
  <c r="I188" i="21"/>
  <c r="K188" i="21"/>
  <c r="O188" i="21"/>
  <c r="Q188" i="21"/>
  <c r="V188" i="21"/>
  <c r="G190" i="21"/>
  <c r="M190" i="21" s="1"/>
  <c r="I190" i="21"/>
  <c r="K190" i="21"/>
  <c r="O190" i="21"/>
  <c r="Q190" i="21"/>
  <c r="V190" i="21"/>
  <c r="G191" i="21"/>
  <c r="I191" i="21"/>
  <c r="K191" i="21"/>
  <c r="M191" i="21"/>
  <c r="O191" i="21"/>
  <c r="Q191" i="21"/>
  <c r="V191" i="21"/>
  <c r="G193" i="21"/>
  <c r="I193" i="21"/>
  <c r="K193" i="21"/>
  <c r="M193" i="21"/>
  <c r="O193" i="21"/>
  <c r="Q193" i="21"/>
  <c r="V193" i="21"/>
  <c r="G195" i="21"/>
  <c r="M195" i="21" s="1"/>
  <c r="I195" i="21"/>
  <c r="K195" i="21"/>
  <c r="O195" i="21"/>
  <c r="Q195" i="21"/>
  <c r="V195" i="21"/>
  <c r="G196" i="21"/>
  <c r="M196" i="21" s="1"/>
  <c r="I196" i="21"/>
  <c r="K196" i="21"/>
  <c r="O196" i="21"/>
  <c r="Q196" i="21"/>
  <c r="V196" i="21"/>
  <c r="G198" i="21"/>
  <c r="I198" i="21"/>
  <c r="K198" i="21"/>
  <c r="M198" i="21"/>
  <c r="O198" i="21"/>
  <c r="Q198" i="21"/>
  <c r="V198" i="21"/>
  <c r="K200" i="21"/>
  <c r="V200" i="21"/>
  <c r="G201" i="21"/>
  <c r="G200" i="21" s="1"/>
  <c r="I201" i="21"/>
  <c r="I200" i="21" s="1"/>
  <c r="K201" i="21"/>
  <c r="O201" i="21"/>
  <c r="O200" i="21" s="1"/>
  <c r="Q201" i="21"/>
  <c r="Q200" i="21" s="1"/>
  <c r="V201" i="21"/>
  <c r="AE206" i="21"/>
  <c r="AF206" i="21"/>
  <c r="G405" i="20"/>
  <c r="G9" i="20"/>
  <c r="G8" i="20" s="1"/>
  <c r="I9" i="20"/>
  <c r="I8" i="20" s="1"/>
  <c r="K9" i="20"/>
  <c r="K8" i="20" s="1"/>
  <c r="O9" i="20"/>
  <c r="O8" i="20" s="1"/>
  <c r="Q9" i="20"/>
  <c r="Q8" i="20" s="1"/>
  <c r="V9" i="20"/>
  <c r="V8" i="20" s="1"/>
  <c r="G10" i="20"/>
  <c r="I10" i="20"/>
  <c r="K10" i="20"/>
  <c r="M10" i="20"/>
  <c r="O10" i="20"/>
  <c r="Q10" i="20"/>
  <c r="V10" i="20"/>
  <c r="G11" i="20"/>
  <c r="I11" i="20"/>
  <c r="K11" i="20"/>
  <c r="M11" i="20"/>
  <c r="O11" i="20"/>
  <c r="Q11" i="20"/>
  <c r="V11" i="20"/>
  <c r="G20" i="20"/>
  <c r="I20" i="20"/>
  <c r="K20" i="20"/>
  <c r="M20" i="20"/>
  <c r="O20" i="20"/>
  <c r="Q20" i="20"/>
  <c r="V20" i="20"/>
  <c r="G31" i="20"/>
  <c r="M31" i="20" s="1"/>
  <c r="I31" i="20"/>
  <c r="K31" i="20"/>
  <c r="O31" i="20"/>
  <c r="Q31" i="20"/>
  <c r="V31" i="20"/>
  <c r="G49" i="20"/>
  <c r="I49" i="20"/>
  <c r="K49" i="20"/>
  <c r="M49" i="20"/>
  <c r="O49" i="20"/>
  <c r="Q49" i="20"/>
  <c r="V49" i="20"/>
  <c r="G65" i="20"/>
  <c r="I65" i="20"/>
  <c r="K65" i="20"/>
  <c r="M65" i="20"/>
  <c r="O65" i="20"/>
  <c r="Q65" i="20"/>
  <c r="V65" i="20"/>
  <c r="G81" i="20"/>
  <c r="I81" i="20"/>
  <c r="K81" i="20"/>
  <c r="M81" i="20"/>
  <c r="O81" i="20"/>
  <c r="Q81" i="20"/>
  <c r="V81" i="20"/>
  <c r="G83" i="20"/>
  <c r="M83" i="20" s="1"/>
  <c r="I83" i="20"/>
  <c r="K83" i="20"/>
  <c r="O83" i="20"/>
  <c r="Q83" i="20"/>
  <c r="V83" i="20"/>
  <c r="G85" i="20"/>
  <c r="I85" i="20"/>
  <c r="K85" i="20"/>
  <c r="M85" i="20"/>
  <c r="O85" i="20"/>
  <c r="Q85" i="20"/>
  <c r="V85" i="20"/>
  <c r="G97" i="20"/>
  <c r="I97" i="20"/>
  <c r="K97" i="20"/>
  <c r="M97" i="20"/>
  <c r="O97" i="20"/>
  <c r="Q97" i="20"/>
  <c r="V97" i="20"/>
  <c r="G109" i="20"/>
  <c r="I109" i="20"/>
  <c r="K109" i="20"/>
  <c r="M109" i="20"/>
  <c r="O109" i="20"/>
  <c r="Q109" i="20"/>
  <c r="V109" i="20"/>
  <c r="G115" i="20"/>
  <c r="M115" i="20" s="1"/>
  <c r="I115" i="20"/>
  <c r="K115" i="20"/>
  <c r="O115" i="20"/>
  <c r="Q115" i="20"/>
  <c r="V115" i="20"/>
  <c r="G121" i="20"/>
  <c r="I121" i="20"/>
  <c r="K121" i="20"/>
  <c r="M121" i="20"/>
  <c r="O121" i="20"/>
  <c r="Q121" i="20"/>
  <c r="V121" i="20"/>
  <c r="G127" i="20"/>
  <c r="I127" i="20"/>
  <c r="K127" i="20"/>
  <c r="M127" i="20"/>
  <c r="O127" i="20"/>
  <c r="Q127" i="20"/>
  <c r="V127" i="20"/>
  <c r="G146" i="20"/>
  <c r="I146" i="20"/>
  <c r="K146" i="20"/>
  <c r="M146" i="20"/>
  <c r="O146" i="20"/>
  <c r="Q146" i="20"/>
  <c r="V146" i="20"/>
  <c r="G147" i="20"/>
  <c r="M147" i="20" s="1"/>
  <c r="I147" i="20"/>
  <c r="K147" i="20"/>
  <c r="O147" i="20"/>
  <c r="Q147" i="20"/>
  <c r="V147" i="20"/>
  <c r="G148" i="20"/>
  <c r="I148" i="20"/>
  <c r="K148" i="20"/>
  <c r="M148" i="20"/>
  <c r="O148" i="20"/>
  <c r="Q148" i="20"/>
  <c r="V148" i="20"/>
  <c r="G170" i="20"/>
  <c r="I170" i="20"/>
  <c r="K170" i="20"/>
  <c r="M170" i="20"/>
  <c r="O170" i="20"/>
  <c r="Q170" i="20"/>
  <c r="V170" i="20"/>
  <c r="G172" i="20"/>
  <c r="I172" i="20"/>
  <c r="K172" i="20"/>
  <c r="M172" i="20"/>
  <c r="O172" i="20"/>
  <c r="Q172" i="20"/>
  <c r="V172" i="20"/>
  <c r="G183" i="20"/>
  <c r="M183" i="20" s="1"/>
  <c r="I183" i="20"/>
  <c r="K183" i="20"/>
  <c r="O183" i="20"/>
  <c r="Q183" i="20"/>
  <c r="V183" i="20"/>
  <c r="G185" i="20"/>
  <c r="I185" i="20"/>
  <c r="K185" i="20"/>
  <c r="M185" i="20"/>
  <c r="O185" i="20"/>
  <c r="Q185" i="20"/>
  <c r="V185" i="20"/>
  <c r="G190" i="20"/>
  <c r="I190" i="20"/>
  <c r="K190" i="20"/>
  <c r="M190" i="20"/>
  <c r="O190" i="20"/>
  <c r="Q190" i="20"/>
  <c r="V190" i="20"/>
  <c r="G195" i="20"/>
  <c r="I195" i="20"/>
  <c r="K195" i="20"/>
  <c r="M195" i="20"/>
  <c r="O195" i="20"/>
  <c r="Q195" i="20"/>
  <c r="V195" i="20"/>
  <c r="G200" i="20"/>
  <c r="M200" i="20" s="1"/>
  <c r="I200" i="20"/>
  <c r="K200" i="20"/>
  <c r="O200" i="20"/>
  <c r="Q200" i="20"/>
  <c r="V200" i="20"/>
  <c r="I205" i="20"/>
  <c r="Q205" i="20"/>
  <c r="G206" i="20"/>
  <c r="G205" i="20" s="1"/>
  <c r="I206" i="20"/>
  <c r="K206" i="20"/>
  <c r="K205" i="20" s="1"/>
  <c r="M206" i="20"/>
  <c r="M205" i="20" s="1"/>
  <c r="O206" i="20"/>
  <c r="O205" i="20" s="1"/>
  <c r="Q206" i="20"/>
  <c r="V206" i="20"/>
  <c r="V205" i="20" s="1"/>
  <c r="G218" i="20"/>
  <c r="G217" i="20" s="1"/>
  <c r="I218" i="20"/>
  <c r="I217" i="20" s="1"/>
  <c r="K218" i="20"/>
  <c r="K217" i="20" s="1"/>
  <c r="O218" i="20"/>
  <c r="O217" i="20" s="1"/>
  <c r="Q218" i="20"/>
  <c r="Q217" i="20" s="1"/>
  <c r="V218" i="20"/>
  <c r="V217" i="20" s="1"/>
  <c r="G223" i="20"/>
  <c r="I223" i="20"/>
  <c r="K223" i="20"/>
  <c r="M223" i="20"/>
  <c r="O223" i="20"/>
  <c r="Q223" i="20"/>
  <c r="V223" i="20"/>
  <c r="G228" i="20"/>
  <c r="I228" i="20"/>
  <c r="K228" i="20"/>
  <c r="M228" i="20"/>
  <c r="O228" i="20"/>
  <c r="Q228" i="20"/>
  <c r="V228" i="20"/>
  <c r="G233" i="20"/>
  <c r="I233" i="20"/>
  <c r="K233" i="20"/>
  <c r="M233" i="20"/>
  <c r="O233" i="20"/>
  <c r="Q233" i="20"/>
  <c r="V233" i="20"/>
  <c r="G238" i="20"/>
  <c r="M238" i="20" s="1"/>
  <c r="I238" i="20"/>
  <c r="K238" i="20"/>
  <c r="O238" i="20"/>
  <c r="Q238" i="20"/>
  <c r="V238" i="20"/>
  <c r="G243" i="20"/>
  <c r="I243" i="20"/>
  <c r="K243" i="20"/>
  <c r="M243" i="20"/>
  <c r="O243" i="20"/>
  <c r="Q243" i="20"/>
  <c r="V243" i="20"/>
  <c r="G248" i="20"/>
  <c r="I248" i="20"/>
  <c r="K248" i="20"/>
  <c r="M248" i="20"/>
  <c r="O248" i="20"/>
  <c r="Q248" i="20"/>
  <c r="V248" i="20"/>
  <c r="G254" i="20"/>
  <c r="G253" i="20" s="1"/>
  <c r="I254" i="20"/>
  <c r="I253" i="20" s="1"/>
  <c r="K254" i="20"/>
  <c r="K253" i="20" s="1"/>
  <c r="O254" i="20"/>
  <c r="O253" i="20" s="1"/>
  <c r="Q254" i="20"/>
  <c r="Q253" i="20" s="1"/>
  <c r="V254" i="20"/>
  <c r="V253" i="20" s="1"/>
  <c r="G257" i="20"/>
  <c r="I257" i="20"/>
  <c r="K257" i="20"/>
  <c r="M257" i="20"/>
  <c r="O257" i="20"/>
  <c r="Q257" i="20"/>
  <c r="V257" i="20"/>
  <c r="G261" i="20"/>
  <c r="I261" i="20"/>
  <c r="K261" i="20"/>
  <c r="M261" i="20"/>
  <c r="O261" i="20"/>
  <c r="Q261" i="20"/>
  <c r="V261" i="20"/>
  <c r="G264" i="20"/>
  <c r="I264" i="20"/>
  <c r="K264" i="20"/>
  <c r="M264" i="20"/>
  <c r="O264" i="20"/>
  <c r="Q264" i="20"/>
  <c r="V264" i="20"/>
  <c r="G267" i="20"/>
  <c r="M267" i="20" s="1"/>
  <c r="I267" i="20"/>
  <c r="K267" i="20"/>
  <c r="O267" i="20"/>
  <c r="Q267" i="20"/>
  <c r="V267" i="20"/>
  <c r="G268" i="20"/>
  <c r="I268" i="20"/>
  <c r="K268" i="20"/>
  <c r="M268" i="20"/>
  <c r="O268" i="20"/>
  <c r="Q268" i="20"/>
  <c r="V268" i="20"/>
  <c r="G269" i="20"/>
  <c r="I269" i="20"/>
  <c r="K269" i="20"/>
  <c r="M269" i="20"/>
  <c r="O269" i="20"/>
  <c r="Q269" i="20"/>
  <c r="V269" i="20"/>
  <c r="G271" i="20"/>
  <c r="I271" i="20"/>
  <c r="K271" i="20"/>
  <c r="M271" i="20"/>
  <c r="O271" i="20"/>
  <c r="Q271" i="20"/>
  <c r="V271" i="20"/>
  <c r="G272" i="20"/>
  <c r="M272" i="20" s="1"/>
  <c r="I272" i="20"/>
  <c r="K272" i="20"/>
  <c r="O272" i="20"/>
  <c r="Q272" i="20"/>
  <c r="V272" i="20"/>
  <c r="G274" i="20"/>
  <c r="I274" i="20"/>
  <c r="K274" i="20"/>
  <c r="M274" i="20"/>
  <c r="O274" i="20"/>
  <c r="Q274" i="20"/>
  <c r="V274" i="20"/>
  <c r="G276" i="20"/>
  <c r="I276" i="20"/>
  <c r="K276" i="20"/>
  <c r="M276" i="20"/>
  <c r="O276" i="20"/>
  <c r="Q276" i="20"/>
  <c r="V276" i="20"/>
  <c r="G277" i="20"/>
  <c r="I277" i="20"/>
  <c r="K277" i="20"/>
  <c r="M277" i="20"/>
  <c r="O277" i="20"/>
  <c r="Q277" i="20"/>
  <c r="V277" i="20"/>
  <c r="G278" i="20"/>
  <c r="M278" i="20" s="1"/>
  <c r="I278" i="20"/>
  <c r="K278" i="20"/>
  <c r="O278" i="20"/>
  <c r="Q278" i="20"/>
  <c r="V278" i="20"/>
  <c r="G279" i="20"/>
  <c r="I279" i="20"/>
  <c r="K279" i="20"/>
  <c r="M279" i="20"/>
  <c r="O279" i="20"/>
  <c r="Q279" i="20"/>
  <c r="V279" i="20"/>
  <c r="G280" i="20"/>
  <c r="I280" i="20"/>
  <c r="K280" i="20"/>
  <c r="M280" i="20"/>
  <c r="O280" i="20"/>
  <c r="Q280" i="20"/>
  <c r="V280" i="20"/>
  <c r="G282" i="20"/>
  <c r="I282" i="20"/>
  <c r="K282" i="20"/>
  <c r="M282" i="20"/>
  <c r="O282" i="20"/>
  <c r="Q282" i="20"/>
  <c r="V282" i="20"/>
  <c r="G283" i="20"/>
  <c r="M283" i="20" s="1"/>
  <c r="I283" i="20"/>
  <c r="K283" i="20"/>
  <c r="O283" i="20"/>
  <c r="Q283" i="20"/>
  <c r="V283" i="20"/>
  <c r="G285" i="20"/>
  <c r="I285" i="20"/>
  <c r="K285" i="20"/>
  <c r="M285" i="20"/>
  <c r="O285" i="20"/>
  <c r="Q285" i="20"/>
  <c r="V285" i="20"/>
  <c r="G287" i="20"/>
  <c r="I287" i="20"/>
  <c r="K287" i="20"/>
  <c r="M287" i="20"/>
  <c r="O287" i="20"/>
  <c r="Q287" i="20"/>
  <c r="V287" i="20"/>
  <c r="G289" i="20"/>
  <c r="I289" i="20"/>
  <c r="K289" i="20"/>
  <c r="M289" i="20"/>
  <c r="O289" i="20"/>
  <c r="Q289" i="20"/>
  <c r="V289" i="20"/>
  <c r="G291" i="20"/>
  <c r="M291" i="20" s="1"/>
  <c r="I291" i="20"/>
  <c r="K291" i="20"/>
  <c r="O291" i="20"/>
  <c r="Q291" i="20"/>
  <c r="V291" i="20"/>
  <c r="G293" i="20"/>
  <c r="I293" i="20"/>
  <c r="K293" i="20"/>
  <c r="M293" i="20"/>
  <c r="O293" i="20"/>
  <c r="Q293" i="20"/>
  <c r="V293" i="20"/>
  <c r="G294" i="20"/>
  <c r="I294" i="20"/>
  <c r="K294" i="20"/>
  <c r="M294" i="20"/>
  <c r="O294" i="20"/>
  <c r="Q294" i="20"/>
  <c r="V294" i="20"/>
  <c r="G296" i="20"/>
  <c r="I296" i="20"/>
  <c r="K296" i="20"/>
  <c r="M296" i="20"/>
  <c r="O296" i="20"/>
  <c r="Q296" i="20"/>
  <c r="V296" i="20"/>
  <c r="G297" i="20"/>
  <c r="M297" i="20" s="1"/>
  <c r="I297" i="20"/>
  <c r="K297" i="20"/>
  <c r="O297" i="20"/>
  <c r="Q297" i="20"/>
  <c r="V297" i="20"/>
  <c r="G299" i="20"/>
  <c r="I299" i="20"/>
  <c r="K299" i="20"/>
  <c r="M299" i="20"/>
  <c r="O299" i="20"/>
  <c r="Q299" i="20"/>
  <c r="V299" i="20"/>
  <c r="G301" i="20"/>
  <c r="I301" i="20"/>
  <c r="K301" i="20"/>
  <c r="M301" i="20"/>
  <c r="O301" i="20"/>
  <c r="Q301" i="20"/>
  <c r="V301" i="20"/>
  <c r="G303" i="20"/>
  <c r="I303" i="20"/>
  <c r="K303" i="20"/>
  <c r="M303" i="20"/>
  <c r="O303" i="20"/>
  <c r="Q303" i="20"/>
  <c r="V303" i="20"/>
  <c r="G305" i="20"/>
  <c r="M305" i="20" s="1"/>
  <c r="I305" i="20"/>
  <c r="K305" i="20"/>
  <c r="O305" i="20"/>
  <c r="Q305" i="20"/>
  <c r="V305" i="20"/>
  <c r="G306" i="20"/>
  <c r="I306" i="20"/>
  <c r="K306" i="20"/>
  <c r="M306" i="20"/>
  <c r="O306" i="20"/>
  <c r="Q306" i="20"/>
  <c r="V306" i="20"/>
  <c r="G308" i="20"/>
  <c r="M308" i="20" s="1"/>
  <c r="I308" i="20"/>
  <c r="K308" i="20"/>
  <c r="O308" i="20"/>
  <c r="Q308" i="20"/>
  <c r="V308" i="20"/>
  <c r="G310" i="20"/>
  <c r="I310" i="20"/>
  <c r="K310" i="20"/>
  <c r="M310" i="20"/>
  <c r="O310" i="20"/>
  <c r="Q310" i="20"/>
  <c r="V310" i="20"/>
  <c r="G311" i="20"/>
  <c r="M311" i="20" s="1"/>
  <c r="I311" i="20"/>
  <c r="K311" i="20"/>
  <c r="O311" i="20"/>
  <c r="Q311" i="20"/>
  <c r="V311" i="20"/>
  <c r="G313" i="20"/>
  <c r="I313" i="20"/>
  <c r="K313" i="20"/>
  <c r="M313" i="20"/>
  <c r="O313" i="20"/>
  <c r="Q313" i="20"/>
  <c r="V313" i="20"/>
  <c r="G315" i="20"/>
  <c r="M315" i="20" s="1"/>
  <c r="I315" i="20"/>
  <c r="K315" i="20"/>
  <c r="O315" i="20"/>
  <c r="Q315" i="20"/>
  <c r="V315" i="20"/>
  <c r="G316" i="20"/>
  <c r="I316" i="20"/>
  <c r="K316" i="20"/>
  <c r="M316" i="20"/>
  <c r="O316" i="20"/>
  <c r="Q316" i="20"/>
  <c r="V316" i="20"/>
  <c r="G318" i="20"/>
  <c r="M318" i="20" s="1"/>
  <c r="I318" i="20"/>
  <c r="K318" i="20"/>
  <c r="O318" i="20"/>
  <c r="Q318" i="20"/>
  <c r="V318" i="20"/>
  <c r="G320" i="20"/>
  <c r="I320" i="20"/>
  <c r="K320" i="20"/>
  <c r="M320" i="20"/>
  <c r="O320" i="20"/>
  <c r="Q320" i="20"/>
  <c r="V320" i="20"/>
  <c r="G322" i="20"/>
  <c r="M322" i="20" s="1"/>
  <c r="I322" i="20"/>
  <c r="K322" i="20"/>
  <c r="O322" i="20"/>
  <c r="Q322" i="20"/>
  <c r="V322" i="20"/>
  <c r="G323" i="20"/>
  <c r="I323" i="20"/>
  <c r="K323" i="20"/>
  <c r="M323" i="20"/>
  <c r="O323" i="20"/>
  <c r="Q323" i="20"/>
  <c r="V323" i="20"/>
  <c r="G325" i="20"/>
  <c r="M325" i="20" s="1"/>
  <c r="I325" i="20"/>
  <c r="K325" i="20"/>
  <c r="O325" i="20"/>
  <c r="Q325" i="20"/>
  <c r="V325" i="20"/>
  <c r="G327" i="20"/>
  <c r="I327" i="20"/>
  <c r="K327" i="20"/>
  <c r="M327" i="20"/>
  <c r="O327" i="20"/>
  <c r="Q327" i="20"/>
  <c r="V327" i="20"/>
  <c r="G328" i="20"/>
  <c r="M328" i="20" s="1"/>
  <c r="I328" i="20"/>
  <c r="K328" i="20"/>
  <c r="O328" i="20"/>
  <c r="Q328" i="20"/>
  <c r="V328" i="20"/>
  <c r="G330" i="20"/>
  <c r="I330" i="20"/>
  <c r="K330" i="20"/>
  <c r="M330" i="20"/>
  <c r="O330" i="20"/>
  <c r="Q330" i="20"/>
  <c r="V330" i="20"/>
  <c r="G332" i="20"/>
  <c r="M332" i="20" s="1"/>
  <c r="I332" i="20"/>
  <c r="K332" i="20"/>
  <c r="O332" i="20"/>
  <c r="Q332" i="20"/>
  <c r="V332" i="20"/>
  <c r="G334" i="20"/>
  <c r="I334" i="20"/>
  <c r="K334" i="20"/>
  <c r="M334" i="20"/>
  <c r="O334" i="20"/>
  <c r="Q334" i="20"/>
  <c r="V334" i="20"/>
  <c r="G336" i="20"/>
  <c r="M336" i="20" s="1"/>
  <c r="I336" i="20"/>
  <c r="K336" i="20"/>
  <c r="O336" i="20"/>
  <c r="Q336" i="20"/>
  <c r="V336" i="20"/>
  <c r="G338" i="20"/>
  <c r="I338" i="20"/>
  <c r="K338" i="20"/>
  <c r="M338" i="20"/>
  <c r="O338" i="20"/>
  <c r="Q338" i="20"/>
  <c r="V338" i="20"/>
  <c r="G340" i="20"/>
  <c r="M340" i="20" s="1"/>
  <c r="I340" i="20"/>
  <c r="K340" i="20"/>
  <c r="O340" i="20"/>
  <c r="Q340" i="20"/>
  <c r="V340" i="20"/>
  <c r="G341" i="20"/>
  <c r="I341" i="20"/>
  <c r="K341" i="20"/>
  <c r="M341" i="20"/>
  <c r="O341" i="20"/>
  <c r="Q341" i="20"/>
  <c r="V341" i="20"/>
  <c r="G342" i="20"/>
  <c r="M342" i="20" s="1"/>
  <c r="I342" i="20"/>
  <c r="K342" i="20"/>
  <c r="O342" i="20"/>
  <c r="Q342" i="20"/>
  <c r="V342" i="20"/>
  <c r="G344" i="20"/>
  <c r="I344" i="20"/>
  <c r="K344" i="20"/>
  <c r="M344" i="20"/>
  <c r="O344" i="20"/>
  <c r="Q344" i="20"/>
  <c r="V344" i="20"/>
  <c r="G345" i="20"/>
  <c r="M345" i="20" s="1"/>
  <c r="I345" i="20"/>
  <c r="K345" i="20"/>
  <c r="O345" i="20"/>
  <c r="Q345" i="20"/>
  <c r="V345" i="20"/>
  <c r="G347" i="20"/>
  <c r="I347" i="20"/>
  <c r="K347" i="20"/>
  <c r="M347" i="20"/>
  <c r="O347" i="20"/>
  <c r="Q347" i="20"/>
  <c r="V347" i="20"/>
  <c r="G349" i="20"/>
  <c r="M349" i="20" s="1"/>
  <c r="I349" i="20"/>
  <c r="K349" i="20"/>
  <c r="O349" i="20"/>
  <c r="Q349" i="20"/>
  <c r="V349" i="20"/>
  <c r="G350" i="20"/>
  <c r="I350" i="20"/>
  <c r="K350" i="20"/>
  <c r="M350" i="20"/>
  <c r="O350" i="20"/>
  <c r="Q350" i="20"/>
  <c r="V350" i="20"/>
  <c r="G352" i="20"/>
  <c r="M352" i="20" s="1"/>
  <c r="I352" i="20"/>
  <c r="K352" i="20"/>
  <c r="O352" i="20"/>
  <c r="Q352" i="20"/>
  <c r="V352" i="20"/>
  <c r="G354" i="20"/>
  <c r="I354" i="20"/>
  <c r="K354" i="20"/>
  <c r="M354" i="20"/>
  <c r="O354" i="20"/>
  <c r="Q354" i="20"/>
  <c r="V354" i="20"/>
  <c r="G355" i="20"/>
  <c r="M355" i="20" s="1"/>
  <c r="I355" i="20"/>
  <c r="K355" i="20"/>
  <c r="O355" i="20"/>
  <c r="Q355" i="20"/>
  <c r="V355" i="20"/>
  <c r="G357" i="20"/>
  <c r="I357" i="20"/>
  <c r="K357" i="20"/>
  <c r="M357" i="20"/>
  <c r="O357" i="20"/>
  <c r="Q357" i="20"/>
  <c r="V357" i="20"/>
  <c r="G359" i="20"/>
  <c r="M359" i="20" s="1"/>
  <c r="I359" i="20"/>
  <c r="K359" i="20"/>
  <c r="O359" i="20"/>
  <c r="Q359" i="20"/>
  <c r="V359" i="20"/>
  <c r="G360" i="20"/>
  <c r="I360" i="20"/>
  <c r="K360" i="20"/>
  <c r="M360" i="20"/>
  <c r="O360" i="20"/>
  <c r="Q360" i="20"/>
  <c r="V360" i="20"/>
  <c r="G362" i="20"/>
  <c r="M362" i="20" s="1"/>
  <c r="I362" i="20"/>
  <c r="K362" i="20"/>
  <c r="O362" i="20"/>
  <c r="Q362" i="20"/>
  <c r="V362" i="20"/>
  <c r="G364" i="20"/>
  <c r="I364" i="20"/>
  <c r="K364" i="20"/>
  <c r="M364" i="20"/>
  <c r="O364" i="20"/>
  <c r="Q364" i="20"/>
  <c r="V364" i="20"/>
  <c r="G366" i="20"/>
  <c r="M366" i="20" s="1"/>
  <c r="I366" i="20"/>
  <c r="K366" i="20"/>
  <c r="O366" i="20"/>
  <c r="Q366" i="20"/>
  <c r="V366" i="20"/>
  <c r="G367" i="20"/>
  <c r="I367" i="20"/>
  <c r="K367" i="20"/>
  <c r="M367" i="20"/>
  <c r="O367" i="20"/>
  <c r="Q367" i="20"/>
  <c r="V367" i="20"/>
  <c r="G369" i="20"/>
  <c r="M369" i="20" s="1"/>
  <c r="I369" i="20"/>
  <c r="K369" i="20"/>
  <c r="O369" i="20"/>
  <c r="Q369" i="20"/>
  <c r="V369" i="20"/>
  <c r="G370" i="20"/>
  <c r="I370" i="20"/>
  <c r="K370" i="20"/>
  <c r="M370" i="20"/>
  <c r="O370" i="20"/>
  <c r="Q370" i="20"/>
  <c r="V370" i="20"/>
  <c r="G372" i="20"/>
  <c r="M372" i="20" s="1"/>
  <c r="I372" i="20"/>
  <c r="K372" i="20"/>
  <c r="O372" i="20"/>
  <c r="Q372" i="20"/>
  <c r="V372" i="20"/>
  <c r="G374" i="20"/>
  <c r="I374" i="20"/>
  <c r="K374" i="20"/>
  <c r="M374" i="20"/>
  <c r="O374" i="20"/>
  <c r="Q374" i="20"/>
  <c r="V374" i="20"/>
  <c r="G376" i="20"/>
  <c r="K376" i="20"/>
  <c r="O376" i="20"/>
  <c r="V376" i="20"/>
  <c r="G377" i="20"/>
  <c r="I377" i="20"/>
  <c r="I376" i="20" s="1"/>
  <c r="K377" i="20"/>
  <c r="M377" i="20"/>
  <c r="M376" i="20" s="1"/>
  <c r="O377" i="20"/>
  <c r="Q377" i="20"/>
  <c r="Q376" i="20" s="1"/>
  <c r="V377" i="20"/>
  <c r="G378" i="20"/>
  <c r="K378" i="20"/>
  <c r="O378" i="20"/>
  <c r="V378" i="20"/>
  <c r="G379" i="20"/>
  <c r="I379" i="20"/>
  <c r="I378" i="20" s="1"/>
  <c r="K379" i="20"/>
  <c r="M379" i="20"/>
  <c r="M378" i="20" s="1"/>
  <c r="O379" i="20"/>
  <c r="Q379" i="20"/>
  <c r="Q378" i="20" s="1"/>
  <c r="V379" i="20"/>
  <c r="G385" i="20"/>
  <c r="I385" i="20"/>
  <c r="I384" i="20" s="1"/>
  <c r="K385" i="20"/>
  <c r="M385" i="20"/>
  <c r="O385" i="20"/>
  <c r="Q385" i="20"/>
  <c r="Q384" i="20" s="1"/>
  <c r="V385" i="20"/>
  <c r="G390" i="20"/>
  <c r="G384" i="20" s="1"/>
  <c r="I390" i="20"/>
  <c r="K390" i="20"/>
  <c r="O390" i="20"/>
  <c r="O384" i="20" s="1"/>
  <c r="Q390" i="20"/>
  <c r="V390" i="20"/>
  <c r="G392" i="20"/>
  <c r="I392" i="20"/>
  <c r="K392" i="20"/>
  <c r="M392" i="20"/>
  <c r="O392" i="20"/>
  <c r="Q392" i="20"/>
  <c r="V392" i="20"/>
  <c r="G395" i="20"/>
  <c r="M395" i="20" s="1"/>
  <c r="I395" i="20"/>
  <c r="K395" i="20"/>
  <c r="K384" i="20" s="1"/>
  <c r="O395" i="20"/>
  <c r="Q395" i="20"/>
  <c r="V395" i="20"/>
  <c r="V384" i="20" s="1"/>
  <c r="I398" i="20"/>
  <c r="Q398" i="20"/>
  <c r="G399" i="20"/>
  <c r="G398" i="20" s="1"/>
  <c r="I399" i="20"/>
  <c r="K399" i="20"/>
  <c r="K398" i="20" s="1"/>
  <c r="O399" i="20"/>
  <c r="O398" i="20" s="1"/>
  <c r="Q399" i="20"/>
  <c r="V399" i="20"/>
  <c r="V398" i="20" s="1"/>
  <c r="AE405" i="20"/>
  <c r="AF405" i="20"/>
  <c r="G261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0" i="19"/>
  <c r="I10" i="19"/>
  <c r="K10" i="19"/>
  <c r="M10" i="19"/>
  <c r="O10" i="19"/>
  <c r="Q10" i="19"/>
  <c r="V10" i="19"/>
  <c r="G11" i="19"/>
  <c r="I11" i="19"/>
  <c r="K11" i="19"/>
  <c r="M11" i="19"/>
  <c r="O11" i="19"/>
  <c r="Q11" i="19"/>
  <c r="V11" i="19"/>
  <c r="G17" i="19"/>
  <c r="G8" i="19" s="1"/>
  <c r="I17" i="19"/>
  <c r="K17" i="19"/>
  <c r="O17" i="19"/>
  <c r="O8" i="19" s="1"/>
  <c r="Q17" i="19"/>
  <c r="V17" i="19"/>
  <c r="G23" i="19"/>
  <c r="M23" i="19" s="1"/>
  <c r="I23" i="19"/>
  <c r="K23" i="19"/>
  <c r="O23" i="19"/>
  <c r="Q23" i="19"/>
  <c r="V23" i="19"/>
  <c r="G34" i="19"/>
  <c r="I34" i="19"/>
  <c r="K34" i="19"/>
  <c r="M34" i="19"/>
  <c r="O34" i="19"/>
  <c r="Q34" i="19"/>
  <c r="V34" i="19"/>
  <c r="G45" i="19"/>
  <c r="I45" i="19"/>
  <c r="K45" i="19"/>
  <c r="M45" i="19"/>
  <c r="O45" i="19"/>
  <c r="Q45" i="19"/>
  <c r="V45" i="19"/>
  <c r="G46" i="19"/>
  <c r="M46" i="19" s="1"/>
  <c r="I46" i="19"/>
  <c r="K46" i="19"/>
  <c r="O46" i="19"/>
  <c r="Q46" i="19"/>
  <c r="V46" i="19"/>
  <c r="G55" i="19"/>
  <c r="M55" i="19" s="1"/>
  <c r="I55" i="19"/>
  <c r="K55" i="19"/>
  <c r="O55" i="19"/>
  <c r="Q55" i="19"/>
  <c r="V55" i="19"/>
  <c r="G64" i="19"/>
  <c r="I64" i="19"/>
  <c r="K64" i="19"/>
  <c r="M64" i="19"/>
  <c r="O64" i="19"/>
  <c r="Q64" i="19"/>
  <c r="V64" i="19"/>
  <c r="G70" i="19"/>
  <c r="I70" i="19"/>
  <c r="K70" i="19"/>
  <c r="M70" i="19"/>
  <c r="O70" i="19"/>
  <c r="Q70" i="19"/>
  <c r="V70" i="19"/>
  <c r="G76" i="19"/>
  <c r="M76" i="19" s="1"/>
  <c r="I76" i="19"/>
  <c r="K76" i="19"/>
  <c r="O76" i="19"/>
  <c r="Q76" i="19"/>
  <c r="V76" i="19"/>
  <c r="G82" i="19"/>
  <c r="I82" i="19"/>
  <c r="K82" i="19"/>
  <c r="M82" i="19"/>
  <c r="O82" i="19"/>
  <c r="Q82" i="19"/>
  <c r="V82" i="19"/>
  <c r="G96" i="19"/>
  <c r="M96" i="19" s="1"/>
  <c r="I96" i="19"/>
  <c r="K96" i="19"/>
  <c r="O96" i="19"/>
  <c r="Q96" i="19"/>
  <c r="V96" i="19"/>
  <c r="G97" i="19"/>
  <c r="I97" i="19"/>
  <c r="K97" i="19"/>
  <c r="M97" i="19"/>
  <c r="O97" i="19"/>
  <c r="Q97" i="19"/>
  <c r="V97" i="19"/>
  <c r="G98" i="19"/>
  <c r="M98" i="19" s="1"/>
  <c r="I98" i="19"/>
  <c r="K98" i="19"/>
  <c r="O98" i="19"/>
  <c r="Q98" i="19"/>
  <c r="V98" i="19"/>
  <c r="G114" i="19"/>
  <c r="I114" i="19"/>
  <c r="K114" i="19"/>
  <c r="M114" i="19"/>
  <c r="O114" i="19"/>
  <c r="Q114" i="19"/>
  <c r="V114" i="19"/>
  <c r="G116" i="19"/>
  <c r="M116" i="19" s="1"/>
  <c r="I116" i="19"/>
  <c r="K116" i="19"/>
  <c r="O116" i="19"/>
  <c r="Q116" i="19"/>
  <c r="V116" i="19"/>
  <c r="G127" i="19"/>
  <c r="I127" i="19"/>
  <c r="K127" i="19"/>
  <c r="M127" i="19"/>
  <c r="O127" i="19"/>
  <c r="Q127" i="19"/>
  <c r="V127" i="19"/>
  <c r="G129" i="19"/>
  <c r="O129" i="19"/>
  <c r="G130" i="19"/>
  <c r="I130" i="19"/>
  <c r="I129" i="19" s="1"/>
  <c r="K130" i="19"/>
  <c r="M130" i="19"/>
  <c r="O130" i="19"/>
  <c r="Q130" i="19"/>
  <c r="Q129" i="19" s="1"/>
  <c r="V130" i="19"/>
  <c r="G141" i="19"/>
  <c r="M141" i="19" s="1"/>
  <c r="I141" i="19"/>
  <c r="K141" i="19"/>
  <c r="K129" i="19" s="1"/>
  <c r="O141" i="19"/>
  <c r="Q141" i="19"/>
  <c r="V141" i="19"/>
  <c r="V129" i="19" s="1"/>
  <c r="G143" i="19"/>
  <c r="I143" i="19"/>
  <c r="K143" i="19"/>
  <c r="M143" i="19"/>
  <c r="O143" i="19"/>
  <c r="Q143" i="19"/>
  <c r="V143" i="19"/>
  <c r="G146" i="19"/>
  <c r="I146" i="19"/>
  <c r="I145" i="19" s="1"/>
  <c r="K146" i="19"/>
  <c r="M146" i="19"/>
  <c r="O146" i="19"/>
  <c r="Q146" i="19"/>
  <c r="Q145" i="19" s="1"/>
  <c r="V146" i="19"/>
  <c r="G150" i="19"/>
  <c r="M150" i="19" s="1"/>
  <c r="I150" i="19"/>
  <c r="K150" i="19"/>
  <c r="K145" i="19" s="1"/>
  <c r="O150" i="19"/>
  <c r="Q150" i="19"/>
  <c r="V150" i="19"/>
  <c r="V145" i="19" s="1"/>
  <c r="G154" i="19"/>
  <c r="I154" i="19"/>
  <c r="K154" i="19"/>
  <c r="M154" i="19"/>
  <c r="O154" i="19"/>
  <c r="Q154" i="19"/>
  <c r="V154" i="19"/>
  <c r="G156" i="19"/>
  <c r="G145" i="19" s="1"/>
  <c r="I156" i="19"/>
  <c r="K156" i="19"/>
  <c r="O156" i="19"/>
  <c r="O145" i="19" s="1"/>
  <c r="Q156" i="19"/>
  <c r="V156" i="19"/>
  <c r="G158" i="19"/>
  <c r="I158" i="19"/>
  <c r="K158" i="19"/>
  <c r="M158" i="19"/>
  <c r="O158" i="19"/>
  <c r="Q158" i="19"/>
  <c r="V158" i="19"/>
  <c r="G159" i="19"/>
  <c r="M159" i="19" s="1"/>
  <c r="I159" i="19"/>
  <c r="K159" i="19"/>
  <c r="O159" i="19"/>
  <c r="Q159" i="19"/>
  <c r="V159" i="19"/>
  <c r="G160" i="19"/>
  <c r="I160" i="19"/>
  <c r="K160" i="19"/>
  <c r="M160" i="19"/>
  <c r="O160" i="19"/>
  <c r="Q160" i="19"/>
  <c r="V160" i="19"/>
  <c r="G162" i="19"/>
  <c r="M162" i="19" s="1"/>
  <c r="I162" i="19"/>
  <c r="K162" i="19"/>
  <c r="O162" i="19"/>
  <c r="Q162" i="19"/>
  <c r="V162" i="19"/>
  <c r="G163" i="19"/>
  <c r="I163" i="19"/>
  <c r="K163" i="19"/>
  <c r="M163" i="19"/>
  <c r="O163" i="19"/>
  <c r="Q163" i="19"/>
  <c r="V163" i="19"/>
  <c r="G165" i="19"/>
  <c r="M165" i="19" s="1"/>
  <c r="I165" i="19"/>
  <c r="K165" i="19"/>
  <c r="O165" i="19"/>
  <c r="Q165" i="19"/>
  <c r="V165" i="19"/>
  <c r="G167" i="19"/>
  <c r="I167" i="19"/>
  <c r="K167" i="19"/>
  <c r="M167" i="19"/>
  <c r="O167" i="19"/>
  <c r="Q167" i="19"/>
  <c r="V167" i="19"/>
  <c r="G168" i="19"/>
  <c r="M168" i="19" s="1"/>
  <c r="I168" i="19"/>
  <c r="K168" i="19"/>
  <c r="O168" i="19"/>
  <c r="Q168" i="19"/>
  <c r="V168" i="19"/>
  <c r="G170" i="19"/>
  <c r="I170" i="19"/>
  <c r="K170" i="19"/>
  <c r="M170" i="19"/>
  <c r="O170" i="19"/>
  <c r="Q170" i="19"/>
  <c r="V170" i="19"/>
  <c r="G172" i="19"/>
  <c r="M172" i="19" s="1"/>
  <c r="I172" i="19"/>
  <c r="K172" i="19"/>
  <c r="O172" i="19"/>
  <c r="Q172" i="19"/>
  <c r="V172" i="19"/>
  <c r="G173" i="19"/>
  <c r="I173" i="19"/>
  <c r="K173" i="19"/>
  <c r="M173" i="19"/>
  <c r="O173" i="19"/>
  <c r="Q173" i="19"/>
  <c r="V173" i="19"/>
  <c r="G174" i="19"/>
  <c r="M174" i="19" s="1"/>
  <c r="I174" i="19"/>
  <c r="K174" i="19"/>
  <c r="O174" i="19"/>
  <c r="Q174" i="19"/>
  <c r="V174" i="19"/>
  <c r="G175" i="19"/>
  <c r="I175" i="19"/>
  <c r="K175" i="19"/>
  <c r="M175" i="19"/>
  <c r="O175" i="19"/>
  <c r="Q175" i="19"/>
  <c r="V175" i="19"/>
  <c r="G177" i="19"/>
  <c r="M177" i="19" s="1"/>
  <c r="I177" i="19"/>
  <c r="K177" i="19"/>
  <c r="O177" i="19"/>
  <c r="Q177" i="19"/>
  <c r="V177" i="19"/>
  <c r="G179" i="19"/>
  <c r="I179" i="19"/>
  <c r="K179" i="19"/>
  <c r="M179" i="19"/>
  <c r="O179" i="19"/>
  <c r="Q179" i="19"/>
  <c r="V179" i="19"/>
  <c r="G181" i="19"/>
  <c r="M181" i="19" s="1"/>
  <c r="I181" i="19"/>
  <c r="K181" i="19"/>
  <c r="O181" i="19"/>
  <c r="Q181" i="19"/>
  <c r="V181" i="19"/>
  <c r="G183" i="19"/>
  <c r="I183" i="19"/>
  <c r="K183" i="19"/>
  <c r="M183" i="19"/>
  <c r="O183" i="19"/>
  <c r="Q183" i="19"/>
  <c r="V183" i="19"/>
  <c r="G185" i="19"/>
  <c r="M185" i="19" s="1"/>
  <c r="I185" i="19"/>
  <c r="K185" i="19"/>
  <c r="O185" i="19"/>
  <c r="Q185" i="19"/>
  <c r="V185" i="19"/>
  <c r="G186" i="19"/>
  <c r="I186" i="19"/>
  <c r="K186" i="19"/>
  <c r="M186" i="19"/>
  <c r="O186" i="19"/>
  <c r="Q186" i="19"/>
  <c r="V186" i="19"/>
  <c r="G188" i="19"/>
  <c r="M188" i="19" s="1"/>
  <c r="I188" i="19"/>
  <c r="K188" i="19"/>
  <c r="O188" i="19"/>
  <c r="Q188" i="19"/>
  <c r="V188" i="19"/>
  <c r="G190" i="19"/>
  <c r="I190" i="19"/>
  <c r="K190" i="19"/>
  <c r="M190" i="19"/>
  <c r="O190" i="19"/>
  <c r="Q190" i="19"/>
  <c r="V190" i="19"/>
  <c r="G192" i="19"/>
  <c r="M192" i="19" s="1"/>
  <c r="I192" i="19"/>
  <c r="K192" i="19"/>
  <c r="O192" i="19"/>
  <c r="Q192" i="19"/>
  <c r="V192" i="19"/>
  <c r="G194" i="19"/>
  <c r="I194" i="19"/>
  <c r="K194" i="19"/>
  <c r="M194" i="19"/>
  <c r="O194" i="19"/>
  <c r="Q194" i="19"/>
  <c r="V194" i="19"/>
  <c r="G196" i="19"/>
  <c r="M196" i="19" s="1"/>
  <c r="I196" i="19"/>
  <c r="K196" i="19"/>
  <c r="O196" i="19"/>
  <c r="Q196" i="19"/>
  <c r="V196" i="19"/>
  <c r="G197" i="19"/>
  <c r="I197" i="19"/>
  <c r="K197" i="19"/>
  <c r="M197" i="19"/>
  <c r="O197" i="19"/>
  <c r="Q197" i="19"/>
  <c r="V197" i="19"/>
  <c r="G199" i="19"/>
  <c r="M199" i="19" s="1"/>
  <c r="I199" i="19"/>
  <c r="K199" i="19"/>
  <c r="O199" i="19"/>
  <c r="Q199" i="19"/>
  <c r="V199" i="19"/>
  <c r="G201" i="19"/>
  <c r="I201" i="19"/>
  <c r="K201" i="19"/>
  <c r="M201" i="19"/>
  <c r="O201" i="19"/>
  <c r="Q201" i="19"/>
  <c r="V201" i="19"/>
  <c r="G202" i="19"/>
  <c r="M202" i="19" s="1"/>
  <c r="I202" i="19"/>
  <c r="K202" i="19"/>
  <c r="O202" i="19"/>
  <c r="Q202" i="19"/>
  <c r="V202" i="19"/>
  <c r="G204" i="19"/>
  <c r="I204" i="19"/>
  <c r="K204" i="19"/>
  <c r="M204" i="19"/>
  <c r="O204" i="19"/>
  <c r="Q204" i="19"/>
  <c r="V204" i="19"/>
  <c r="G206" i="19"/>
  <c r="M206" i="19" s="1"/>
  <c r="I206" i="19"/>
  <c r="K206" i="19"/>
  <c r="O206" i="19"/>
  <c r="Q206" i="19"/>
  <c r="V206" i="19"/>
  <c r="G208" i="19"/>
  <c r="I208" i="19"/>
  <c r="K208" i="19"/>
  <c r="M208" i="19"/>
  <c r="O208" i="19"/>
  <c r="Q208" i="19"/>
  <c r="V208" i="19"/>
  <c r="G210" i="19"/>
  <c r="M210" i="19" s="1"/>
  <c r="I210" i="19"/>
  <c r="K210" i="19"/>
  <c r="O210" i="19"/>
  <c r="Q210" i="19"/>
  <c r="V210" i="19"/>
  <c r="G211" i="19"/>
  <c r="I211" i="19"/>
  <c r="K211" i="19"/>
  <c r="M211" i="19"/>
  <c r="O211" i="19"/>
  <c r="Q211" i="19"/>
  <c r="V211" i="19"/>
  <c r="G213" i="19"/>
  <c r="M213" i="19" s="1"/>
  <c r="I213" i="19"/>
  <c r="K213" i="19"/>
  <c r="O213" i="19"/>
  <c r="Q213" i="19"/>
  <c r="V213" i="19"/>
  <c r="G215" i="19"/>
  <c r="I215" i="19"/>
  <c r="K215" i="19"/>
  <c r="M215" i="19"/>
  <c r="O215" i="19"/>
  <c r="Q215" i="19"/>
  <c r="V215" i="19"/>
  <c r="G216" i="19"/>
  <c r="M216" i="19" s="1"/>
  <c r="I216" i="19"/>
  <c r="K216" i="19"/>
  <c r="O216" i="19"/>
  <c r="Q216" i="19"/>
  <c r="V216" i="19"/>
  <c r="G218" i="19"/>
  <c r="I218" i="19"/>
  <c r="K218" i="19"/>
  <c r="M218" i="19"/>
  <c r="O218" i="19"/>
  <c r="Q218" i="19"/>
  <c r="V218" i="19"/>
  <c r="G220" i="19"/>
  <c r="M220" i="19" s="1"/>
  <c r="I220" i="19"/>
  <c r="K220" i="19"/>
  <c r="O220" i="19"/>
  <c r="Q220" i="19"/>
  <c r="V220" i="19"/>
  <c r="G222" i="19"/>
  <c r="I222" i="19"/>
  <c r="K222" i="19"/>
  <c r="M222" i="19"/>
  <c r="O222" i="19"/>
  <c r="Q222" i="19"/>
  <c r="V222" i="19"/>
  <c r="G224" i="19"/>
  <c r="M224" i="19" s="1"/>
  <c r="I224" i="19"/>
  <c r="K224" i="19"/>
  <c r="O224" i="19"/>
  <c r="Q224" i="19"/>
  <c r="V224" i="19"/>
  <c r="G226" i="19"/>
  <c r="I226" i="19"/>
  <c r="K226" i="19"/>
  <c r="M226" i="19"/>
  <c r="O226" i="19"/>
  <c r="Q226" i="19"/>
  <c r="V226" i="19"/>
  <c r="G227" i="19"/>
  <c r="M227" i="19" s="1"/>
  <c r="I227" i="19"/>
  <c r="K227" i="19"/>
  <c r="O227" i="19"/>
  <c r="Q227" i="19"/>
  <c r="V227" i="19"/>
  <c r="G228" i="19"/>
  <c r="I228" i="19"/>
  <c r="K228" i="19"/>
  <c r="M228" i="19"/>
  <c r="O228" i="19"/>
  <c r="Q228" i="19"/>
  <c r="V228" i="19"/>
  <c r="G230" i="19"/>
  <c r="M230" i="19" s="1"/>
  <c r="I230" i="19"/>
  <c r="K230" i="19"/>
  <c r="O230" i="19"/>
  <c r="Q230" i="19"/>
  <c r="V230" i="19"/>
  <c r="G232" i="19"/>
  <c r="I232" i="19"/>
  <c r="K232" i="19"/>
  <c r="M232" i="19"/>
  <c r="O232" i="19"/>
  <c r="Q232" i="19"/>
  <c r="V232" i="19"/>
  <c r="G233" i="19"/>
  <c r="M233" i="19" s="1"/>
  <c r="I233" i="19"/>
  <c r="K233" i="19"/>
  <c r="O233" i="19"/>
  <c r="Q233" i="19"/>
  <c r="V233" i="19"/>
  <c r="G235" i="19"/>
  <c r="I235" i="19"/>
  <c r="K235" i="19"/>
  <c r="M235" i="19"/>
  <c r="O235" i="19"/>
  <c r="Q235" i="19"/>
  <c r="V235" i="19"/>
  <c r="G237" i="19"/>
  <c r="M237" i="19" s="1"/>
  <c r="I237" i="19"/>
  <c r="K237" i="19"/>
  <c r="O237" i="19"/>
  <c r="Q237" i="19"/>
  <c r="V237" i="19"/>
  <c r="G238" i="19"/>
  <c r="I238" i="19"/>
  <c r="K238" i="19"/>
  <c r="M238" i="19"/>
  <c r="O238" i="19"/>
  <c r="Q238" i="19"/>
  <c r="V238" i="19"/>
  <c r="G240" i="19"/>
  <c r="M240" i="19" s="1"/>
  <c r="I240" i="19"/>
  <c r="K240" i="19"/>
  <c r="O240" i="19"/>
  <c r="Q240" i="19"/>
  <c r="V240" i="19"/>
  <c r="G241" i="19"/>
  <c r="I241" i="19"/>
  <c r="K241" i="19"/>
  <c r="M241" i="19"/>
  <c r="O241" i="19"/>
  <c r="Q241" i="19"/>
  <c r="V241" i="19"/>
  <c r="G243" i="19"/>
  <c r="M243" i="19" s="1"/>
  <c r="I243" i="19"/>
  <c r="K243" i="19"/>
  <c r="O243" i="19"/>
  <c r="Q243" i="19"/>
  <c r="V243" i="19"/>
  <c r="G245" i="19"/>
  <c r="I245" i="19"/>
  <c r="K245" i="19"/>
  <c r="M245" i="19"/>
  <c r="O245" i="19"/>
  <c r="Q245" i="19"/>
  <c r="V245" i="19"/>
  <c r="G246" i="19"/>
  <c r="M246" i="19" s="1"/>
  <c r="I246" i="19"/>
  <c r="K246" i="19"/>
  <c r="O246" i="19"/>
  <c r="Q246" i="19"/>
  <c r="V246" i="19"/>
  <c r="G248" i="19"/>
  <c r="I248" i="19"/>
  <c r="K248" i="19"/>
  <c r="M248" i="19"/>
  <c r="O248" i="19"/>
  <c r="Q248" i="19"/>
  <c r="V248" i="19"/>
  <c r="G250" i="19"/>
  <c r="M250" i="19" s="1"/>
  <c r="I250" i="19"/>
  <c r="K250" i="19"/>
  <c r="O250" i="19"/>
  <c r="Q250" i="19"/>
  <c r="V250" i="19"/>
  <c r="G251" i="19"/>
  <c r="I251" i="19"/>
  <c r="K251" i="19"/>
  <c r="M251" i="19"/>
  <c r="O251" i="19"/>
  <c r="Q251" i="19"/>
  <c r="V251" i="19"/>
  <c r="G253" i="19"/>
  <c r="M253" i="19" s="1"/>
  <c r="I253" i="19"/>
  <c r="K253" i="19"/>
  <c r="O253" i="19"/>
  <c r="Q253" i="19"/>
  <c r="V253" i="19"/>
  <c r="I255" i="19"/>
  <c r="Q255" i="19"/>
  <c r="G256" i="19"/>
  <c r="G255" i="19" s="1"/>
  <c r="I256" i="19"/>
  <c r="K256" i="19"/>
  <c r="K255" i="19" s="1"/>
  <c r="O256" i="19"/>
  <c r="O255" i="19" s="1"/>
  <c r="Q256" i="19"/>
  <c r="V256" i="19"/>
  <c r="V255" i="19" s="1"/>
  <c r="AE261" i="19"/>
  <c r="AF261" i="19"/>
  <c r="G162" i="18"/>
  <c r="G9" i="18"/>
  <c r="G8" i="18" s="1"/>
  <c r="I9" i="18"/>
  <c r="I8" i="18" s="1"/>
  <c r="K9" i="18"/>
  <c r="K8" i="18" s="1"/>
  <c r="O9" i="18"/>
  <c r="O8" i="18" s="1"/>
  <c r="Q9" i="18"/>
  <c r="Q8" i="18" s="1"/>
  <c r="V9" i="18"/>
  <c r="V8" i="18" s="1"/>
  <c r="G10" i="18"/>
  <c r="I10" i="18"/>
  <c r="K10" i="18"/>
  <c r="M10" i="18"/>
  <c r="O10" i="18"/>
  <c r="Q10" i="18"/>
  <c r="V10" i="18"/>
  <c r="G11" i="18"/>
  <c r="I11" i="18"/>
  <c r="K11" i="18"/>
  <c r="M11" i="18"/>
  <c r="O11" i="18"/>
  <c r="Q11" i="18"/>
  <c r="V11" i="18"/>
  <c r="G14" i="18"/>
  <c r="I14" i="18"/>
  <c r="K14" i="18"/>
  <c r="M14" i="18"/>
  <c r="O14" i="18"/>
  <c r="Q14" i="18"/>
  <c r="V14" i="18"/>
  <c r="G19" i="18"/>
  <c r="M19" i="18" s="1"/>
  <c r="I19" i="18"/>
  <c r="K19" i="18"/>
  <c r="O19" i="18"/>
  <c r="Q19" i="18"/>
  <c r="V19" i="18"/>
  <c r="G25" i="18"/>
  <c r="I25" i="18"/>
  <c r="K25" i="18"/>
  <c r="M25" i="18"/>
  <c r="O25" i="18"/>
  <c r="Q25" i="18"/>
  <c r="V25" i="18"/>
  <c r="G39" i="18"/>
  <c r="I39" i="18"/>
  <c r="K39" i="18"/>
  <c r="M39" i="18"/>
  <c r="O39" i="18"/>
  <c r="Q39" i="18"/>
  <c r="V39" i="18"/>
  <c r="G53" i="18"/>
  <c r="I53" i="18"/>
  <c r="K53" i="18"/>
  <c r="M53" i="18"/>
  <c r="O53" i="18"/>
  <c r="Q53" i="18"/>
  <c r="V53" i="18"/>
  <c r="G59" i="18"/>
  <c r="M59" i="18" s="1"/>
  <c r="I59" i="18"/>
  <c r="K59" i="18"/>
  <c r="O59" i="18"/>
  <c r="Q59" i="18"/>
  <c r="V59" i="18"/>
  <c r="G65" i="18"/>
  <c r="I65" i="18"/>
  <c r="K65" i="18"/>
  <c r="M65" i="18"/>
  <c r="O65" i="18"/>
  <c r="Q65" i="18"/>
  <c r="V65" i="18"/>
  <c r="G71" i="18"/>
  <c r="I71" i="18"/>
  <c r="K71" i="18"/>
  <c r="M71" i="18"/>
  <c r="O71" i="18"/>
  <c r="Q71" i="18"/>
  <c r="V71" i="18"/>
  <c r="G77" i="18"/>
  <c r="I77" i="18"/>
  <c r="K77" i="18"/>
  <c r="M77" i="18"/>
  <c r="O77" i="18"/>
  <c r="Q77" i="18"/>
  <c r="V77" i="18"/>
  <c r="G83" i="18"/>
  <c r="M83" i="18" s="1"/>
  <c r="I83" i="18"/>
  <c r="K83" i="18"/>
  <c r="O83" i="18"/>
  <c r="Q83" i="18"/>
  <c r="V83" i="18"/>
  <c r="G89" i="18"/>
  <c r="I89" i="18"/>
  <c r="K89" i="18"/>
  <c r="M89" i="18"/>
  <c r="O89" i="18"/>
  <c r="Q89" i="18"/>
  <c r="V89" i="18"/>
  <c r="G106" i="18"/>
  <c r="I106" i="18"/>
  <c r="K106" i="18"/>
  <c r="M106" i="18"/>
  <c r="O106" i="18"/>
  <c r="Q106" i="18"/>
  <c r="V106" i="18"/>
  <c r="G107" i="18"/>
  <c r="I107" i="18"/>
  <c r="K107" i="18"/>
  <c r="M107" i="18"/>
  <c r="O107" i="18"/>
  <c r="Q107" i="18"/>
  <c r="V107" i="18"/>
  <c r="G108" i="18"/>
  <c r="M108" i="18" s="1"/>
  <c r="I108" i="18"/>
  <c r="K108" i="18"/>
  <c r="O108" i="18"/>
  <c r="Q108" i="18"/>
  <c r="V108" i="18"/>
  <c r="G125" i="18"/>
  <c r="I125" i="18"/>
  <c r="K125" i="18"/>
  <c r="M125" i="18"/>
  <c r="O125" i="18"/>
  <c r="Q125" i="18"/>
  <c r="V125" i="18"/>
  <c r="G127" i="18"/>
  <c r="I127" i="18"/>
  <c r="K127" i="18"/>
  <c r="M127" i="18"/>
  <c r="O127" i="18"/>
  <c r="Q127" i="18"/>
  <c r="V127" i="18"/>
  <c r="G131" i="18"/>
  <c r="I131" i="18"/>
  <c r="K131" i="18"/>
  <c r="M131" i="18"/>
  <c r="O131" i="18"/>
  <c r="Q131" i="18"/>
  <c r="V131" i="18"/>
  <c r="G133" i="18"/>
  <c r="O133" i="18"/>
  <c r="G134" i="18"/>
  <c r="I134" i="18"/>
  <c r="I133" i="18" s="1"/>
  <c r="K134" i="18"/>
  <c r="K133" i="18" s="1"/>
  <c r="M134" i="18"/>
  <c r="M133" i="18" s="1"/>
  <c r="O134" i="18"/>
  <c r="Q134" i="18"/>
  <c r="Q133" i="18" s="1"/>
  <c r="V134" i="18"/>
  <c r="V133" i="18" s="1"/>
  <c r="G139" i="18"/>
  <c r="I139" i="18"/>
  <c r="I138" i="18" s="1"/>
  <c r="K139" i="18"/>
  <c r="M139" i="18"/>
  <c r="O139" i="18"/>
  <c r="Q139" i="18"/>
  <c r="Q138" i="18" s="1"/>
  <c r="V139" i="18"/>
  <c r="G140" i="18"/>
  <c r="G138" i="18" s="1"/>
  <c r="I140" i="18"/>
  <c r="K140" i="18"/>
  <c r="O140" i="18"/>
  <c r="O138" i="18" s="1"/>
  <c r="Q140" i="18"/>
  <c r="V140" i="18"/>
  <c r="G141" i="18"/>
  <c r="I141" i="18"/>
  <c r="K141" i="18"/>
  <c r="M141" i="18"/>
  <c r="O141" i="18"/>
  <c r="Q141" i="18"/>
  <c r="V141" i="18"/>
  <c r="G143" i="18"/>
  <c r="M143" i="18" s="1"/>
  <c r="I143" i="18"/>
  <c r="K143" i="18"/>
  <c r="K138" i="18" s="1"/>
  <c r="O143" i="18"/>
  <c r="Q143" i="18"/>
  <c r="V143" i="18"/>
  <c r="V138" i="18" s="1"/>
  <c r="G144" i="18"/>
  <c r="I144" i="18"/>
  <c r="K144" i="18"/>
  <c r="M144" i="18"/>
  <c r="O144" i="18"/>
  <c r="Q144" i="18"/>
  <c r="V144" i="18"/>
  <c r="G146" i="18"/>
  <c r="M146" i="18" s="1"/>
  <c r="I146" i="18"/>
  <c r="K146" i="18"/>
  <c r="O146" i="18"/>
  <c r="Q146" i="18"/>
  <c r="V146" i="18"/>
  <c r="G147" i="18"/>
  <c r="I147" i="18"/>
  <c r="K147" i="18"/>
  <c r="M147" i="18"/>
  <c r="O147" i="18"/>
  <c r="Q147" i="18"/>
  <c r="V147" i="18"/>
  <c r="G149" i="18"/>
  <c r="M149" i="18" s="1"/>
  <c r="I149" i="18"/>
  <c r="K149" i="18"/>
  <c r="O149" i="18"/>
  <c r="Q149" i="18"/>
  <c r="V149" i="18"/>
  <c r="G150" i="18"/>
  <c r="I150" i="18"/>
  <c r="K150" i="18"/>
  <c r="M150" i="18"/>
  <c r="O150" i="18"/>
  <c r="Q150" i="18"/>
  <c r="V150" i="18"/>
  <c r="G151" i="18"/>
  <c r="M151" i="18" s="1"/>
  <c r="I151" i="18"/>
  <c r="K151" i="18"/>
  <c r="O151" i="18"/>
  <c r="Q151" i="18"/>
  <c r="V151" i="18"/>
  <c r="G153" i="18"/>
  <c r="I153" i="18"/>
  <c r="K153" i="18"/>
  <c r="M153" i="18"/>
  <c r="O153" i="18"/>
  <c r="Q153" i="18"/>
  <c r="V153" i="18"/>
  <c r="G154" i="18"/>
  <c r="M154" i="18" s="1"/>
  <c r="I154" i="18"/>
  <c r="K154" i="18"/>
  <c r="O154" i="18"/>
  <c r="Q154" i="18"/>
  <c r="V154" i="18"/>
  <c r="I156" i="18"/>
  <c r="Q156" i="18"/>
  <c r="G157" i="18"/>
  <c r="G156" i="18" s="1"/>
  <c r="I157" i="18"/>
  <c r="K157" i="18"/>
  <c r="K156" i="18" s="1"/>
  <c r="O157" i="18"/>
  <c r="O156" i="18" s="1"/>
  <c r="Q157" i="18"/>
  <c r="V157" i="18"/>
  <c r="V156" i="18" s="1"/>
  <c r="AE162" i="18"/>
  <c r="AF162" i="18"/>
  <c r="G282" i="17"/>
  <c r="G9" i="17"/>
  <c r="G8" i="17" s="1"/>
  <c r="I9" i="17"/>
  <c r="I8" i="17" s="1"/>
  <c r="K9" i="17"/>
  <c r="K8" i="17" s="1"/>
  <c r="O9" i="17"/>
  <c r="O8" i="17" s="1"/>
  <c r="Q9" i="17"/>
  <c r="Q8" i="17" s="1"/>
  <c r="V9" i="17"/>
  <c r="V8" i="17" s="1"/>
  <c r="G10" i="17"/>
  <c r="I10" i="17"/>
  <c r="K10" i="17"/>
  <c r="M10" i="17"/>
  <c r="O10" i="17"/>
  <c r="Q10" i="17"/>
  <c r="V10" i="17"/>
  <c r="G11" i="17"/>
  <c r="I11" i="17"/>
  <c r="K11" i="17"/>
  <c r="M11" i="17"/>
  <c r="O11" i="17"/>
  <c r="Q11" i="17"/>
  <c r="V11" i="17"/>
  <c r="G18" i="17"/>
  <c r="I18" i="17"/>
  <c r="K18" i="17"/>
  <c r="M18" i="17"/>
  <c r="O18" i="17"/>
  <c r="Q18" i="17"/>
  <c r="V18" i="17"/>
  <c r="G23" i="17"/>
  <c r="M23" i="17" s="1"/>
  <c r="I23" i="17"/>
  <c r="K23" i="17"/>
  <c r="O23" i="17"/>
  <c r="Q23" i="17"/>
  <c r="V23" i="17"/>
  <c r="G32" i="17"/>
  <c r="I32" i="17"/>
  <c r="K32" i="17"/>
  <c r="M32" i="17"/>
  <c r="O32" i="17"/>
  <c r="Q32" i="17"/>
  <c r="V32" i="17"/>
  <c r="G52" i="17"/>
  <c r="I52" i="17"/>
  <c r="K52" i="17"/>
  <c r="M52" i="17"/>
  <c r="O52" i="17"/>
  <c r="Q52" i="17"/>
  <c r="V52" i="17"/>
  <c r="G72" i="17"/>
  <c r="I72" i="17"/>
  <c r="K72" i="17"/>
  <c r="M72" i="17"/>
  <c r="O72" i="17"/>
  <c r="Q72" i="17"/>
  <c r="V72" i="17"/>
  <c r="G78" i="17"/>
  <c r="M78" i="17" s="1"/>
  <c r="I78" i="17"/>
  <c r="K78" i="17"/>
  <c r="O78" i="17"/>
  <c r="Q78" i="17"/>
  <c r="V78" i="17"/>
  <c r="G85" i="17"/>
  <c r="M85" i="17" s="1"/>
  <c r="I85" i="17"/>
  <c r="K85" i="17"/>
  <c r="O85" i="17"/>
  <c r="Q85" i="17"/>
  <c r="V85" i="17"/>
  <c r="G91" i="17"/>
  <c r="I91" i="17"/>
  <c r="K91" i="17"/>
  <c r="M91" i="17"/>
  <c r="O91" i="17"/>
  <c r="Q91" i="17"/>
  <c r="V91" i="17"/>
  <c r="G97" i="17"/>
  <c r="I97" i="17"/>
  <c r="K97" i="17"/>
  <c r="M97" i="17"/>
  <c r="O97" i="17"/>
  <c r="Q97" i="17"/>
  <c r="V97" i="17"/>
  <c r="G104" i="17"/>
  <c r="M104" i="17" s="1"/>
  <c r="I104" i="17"/>
  <c r="K104" i="17"/>
  <c r="O104" i="17"/>
  <c r="Q104" i="17"/>
  <c r="V104" i="17"/>
  <c r="G110" i="17"/>
  <c r="M110" i="17" s="1"/>
  <c r="I110" i="17"/>
  <c r="K110" i="17"/>
  <c r="O110" i="17"/>
  <c r="Q110" i="17"/>
  <c r="V110" i="17"/>
  <c r="G116" i="17"/>
  <c r="I116" i="17"/>
  <c r="K116" i="17"/>
  <c r="M116" i="17"/>
  <c r="O116" i="17"/>
  <c r="Q116" i="17"/>
  <c r="V116" i="17"/>
  <c r="G123" i="17"/>
  <c r="I123" i="17"/>
  <c r="K123" i="17"/>
  <c r="M123" i="17"/>
  <c r="O123" i="17"/>
  <c r="Q123" i="17"/>
  <c r="V123" i="17"/>
  <c r="G129" i="17"/>
  <c r="M129" i="17" s="1"/>
  <c r="I129" i="17"/>
  <c r="K129" i="17"/>
  <c r="O129" i="17"/>
  <c r="Q129" i="17"/>
  <c r="V129" i="17"/>
  <c r="G152" i="17"/>
  <c r="M152" i="17" s="1"/>
  <c r="I152" i="17"/>
  <c r="K152" i="17"/>
  <c r="O152" i="17"/>
  <c r="Q152" i="17"/>
  <c r="V152" i="17"/>
  <c r="G153" i="17"/>
  <c r="I153" i="17"/>
  <c r="K153" i="17"/>
  <c r="M153" i="17"/>
  <c r="O153" i="17"/>
  <c r="Q153" i="17"/>
  <c r="V153" i="17"/>
  <c r="G155" i="17"/>
  <c r="I155" i="17"/>
  <c r="K155" i="17"/>
  <c r="M155" i="17"/>
  <c r="O155" i="17"/>
  <c r="Q155" i="17"/>
  <c r="V155" i="17"/>
  <c r="G181" i="17"/>
  <c r="M181" i="17" s="1"/>
  <c r="I181" i="17"/>
  <c r="K181" i="17"/>
  <c r="O181" i="17"/>
  <c r="Q181" i="17"/>
  <c r="V181" i="17"/>
  <c r="G183" i="17"/>
  <c r="M183" i="17" s="1"/>
  <c r="I183" i="17"/>
  <c r="K183" i="17"/>
  <c r="O183" i="17"/>
  <c r="Q183" i="17"/>
  <c r="V183" i="17"/>
  <c r="G189" i="17"/>
  <c r="I189" i="17"/>
  <c r="K189" i="17"/>
  <c r="M189" i="17"/>
  <c r="O189" i="17"/>
  <c r="Q189" i="17"/>
  <c r="V189" i="17"/>
  <c r="G191" i="17"/>
  <c r="I191" i="17"/>
  <c r="K191" i="17"/>
  <c r="M191" i="17"/>
  <c r="O191" i="17"/>
  <c r="Q191" i="17"/>
  <c r="V191" i="17"/>
  <c r="G202" i="17"/>
  <c r="M202" i="17" s="1"/>
  <c r="I202" i="17"/>
  <c r="K202" i="17"/>
  <c r="O202" i="17"/>
  <c r="Q202" i="17"/>
  <c r="V202" i="17"/>
  <c r="G213" i="17"/>
  <c r="M213" i="17" s="1"/>
  <c r="I213" i="17"/>
  <c r="K213" i="17"/>
  <c r="O213" i="17"/>
  <c r="Q213" i="17"/>
  <c r="V213" i="17"/>
  <c r="G216" i="17"/>
  <c r="I216" i="17"/>
  <c r="K216" i="17"/>
  <c r="M216" i="17"/>
  <c r="O216" i="17"/>
  <c r="Q216" i="17"/>
  <c r="V216" i="17"/>
  <c r="G218" i="17"/>
  <c r="G217" i="17" s="1"/>
  <c r="I218" i="17"/>
  <c r="I217" i="17" s="1"/>
  <c r="K218" i="17"/>
  <c r="O218" i="17"/>
  <c r="O217" i="17" s="1"/>
  <c r="Q218" i="17"/>
  <c r="Q217" i="17" s="1"/>
  <c r="V218" i="17"/>
  <c r="G224" i="17"/>
  <c r="M224" i="17" s="1"/>
  <c r="I224" i="17"/>
  <c r="K224" i="17"/>
  <c r="K217" i="17" s="1"/>
  <c r="O224" i="17"/>
  <c r="Q224" i="17"/>
  <c r="V224" i="17"/>
  <c r="V217" i="17" s="1"/>
  <c r="G225" i="17"/>
  <c r="I225" i="17"/>
  <c r="K225" i="17"/>
  <c r="M225" i="17"/>
  <c r="O225" i="17"/>
  <c r="Q225" i="17"/>
  <c r="V225" i="17"/>
  <c r="G227" i="17"/>
  <c r="I227" i="17"/>
  <c r="K227" i="17"/>
  <c r="M227" i="17"/>
  <c r="O227" i="17"/>
  <c r="Q227" i="17"/>
  <c r="V227" i="17"/>
  <c r="G229" i="17"/>
  <c r="M229" i="17" s="1"/>
  <c r="I229" i="17"/>
  <c r="K229" i="17"/>
  <c r="O229" i="17"/>
  <c r="Q229" i="17"/>
  <c r="V229" i="17"/>
  <c r="G231" i="17"/>
  <c r="M231" i="17" s="1"/>
  <c r="I231" i="17"/>
  <c r="K231" i="17"/>
  <c r="O231" i="17"/>
  <c r="Q231" i="17"/>
  <c r="V231" i="17"/>
  <c r="G234" i="17"/>
  <c r="G233" i="17" s="1"/>
  <c r="I234" i="17"/>
  <c r="I233" i="17" s="1"/>
  <c r="K234" i="17"/>
  <c r="M234" i="17"/>
  <c r="O234" i="17"/>
  <c r="O233" i="17" s="1"/>
  <c r="Q234" i="17"/>
  <c r="Q233" i="17" s="1"/>
  <c r="V234" i="17"/>
  <c r="G235" i="17"/>
  <c r="M235" i="17" s="1"/>
  <c r="I235" i="17"/>
  <c r="K235" i="17"/>
  <c r="O235" i="17"/>
  <c r="Q235" i="17"/>
  <c r="V235" i="17"/>
  <c r="G236" i="17"/>
  <c r="I236" i="17"/>
  <c r="K236" i="17"/>
  <c r="M236" i="17"/>
  <c r="O236" i="17"/>
  <c r="Q236" i="17"/>
  <c r="V236" i="17"/>
  <c r="G237" i="17"/>
  <c r="I237" i="17"/>
  <c r="K237" i="17"/>
  <c r="K233" i="17" s="1"/>
  <c r="M237" i="17"/>
  <c r="O237" i="17"/>
  <c r="Q237" i="17"/>
  <c r="V237" i="17"/>
  <c r="V233" i="17" s="1"/>
  <c r="G239" i="17"/>
  <c r="I239" i="17"/>
  <c r="K239" i="17"/>
  <c r="M239" i="17"/>
  <c r="O239" i="17"/>
  <c r="Q239" i="17"/>
  <c r="V239" i="17"/>
  <c r="G240" i="17"/>
  <c r="M240" i="17" s="1"/>
  <c r="I240" i="17"/>
  <c r="K240" i="17"/>
  <c r="O240" i="17"/>
  <c r="Q240" i="17"/>
  <c r="V240" i="17"/>
  <c r="G242" i="17"/>
  <c r="M242" i="17" s="1"/>
  <c r="I242" i="17"/>
  <c r="K242" i="17"/>
  <c r="O242" i="17"/>
  <c r="Q242" i="17"/>
  <c r="V242" i="17"/>
  <c r="G243" i="17"/>
  <c r="I243" i="17"/>
  <c r="K243" i="17"/>
  <c r="M243" i="17"/>
  <c r="O243" i="17"/>
  <c r="Q243" i="17"/>
  <c r="V243" i="17"/>
  <c r="G245" i="17"/>
  <c r="I245" i="17"/>
  <c r="K245" i="17"/>
  <c r="M245" i="17"/>
  <c r="O245" i="17"/>
  <c r="Q245" i="17"/>
  <c r="V245" i="17"/>
  <c r="G246" i="17"/>
  <c r="M246" i="17" s="1"/>
  <c r="I246" i="17"/>
  <c r="K246" i="17"/>
  <c r="O246" i="17"/>
  <c r="Q246" i="17"/>
  <c r="V246" i="17"/>
  <c r="G248" i="17"/>
  <c r="M248" i="17" s="1"/>
  <c r="I248" i="17"/>
  <c r="K248" i="17"/>
  <c r="O248" i="17"/>
  <c r="Q248" i="17"/>
  <c r="V248" i="17"/>
  <c r="G250" i="17"/>
  <c r="I250" i="17"/>
  <c r="K250" i="17"/>
  <c r="M250" i="17"/>
  <c r="O250" i="17"/>
  <c r="Q250" i="17"/>
  <c r="V250" i="17"/>
  <c r="G251" i="17"/>
  <c r="I251" i="17"/>
  <c r="K251" i="17"/>
  <c r="M251" i="17"/>
  <c r="O251" i="17"/>
  <c r="Q251" i="17"/>
  <c r="V251" i="17"/>
  <c r="G252" i="17"/>
  <c r="M252" i="17" s="1"/>
  <c r="I252" i="17"/>
  <c r="K252" i="17"/>
  <c r="O252" i="17"/>
  <c r="Q252" i="17"/>
  <c r="V252" i="17"/>
  <c r="G254" i="17"/>
  <c r="M254" i="17" s="1"/>
  <c r="I254" i="17"/>
  <c r="K254" i="17"/>
  <c r="O254" i="17"/>
  <c r="Q254" i="17"/>
  <c r="V254" i="17"/>
  <c r="G255" i="17"/>
  <c r="I255" i="17"/>
  <c r="K255" i="17"/>
  <c r="M255" i="17"/>
  <c r="O255" i="17"/>
  <c r="Q255" i="17"/>
  <c r="V255" i="17"/>
  <c r="G257" i="17"/>
  <c r="I257" i="17"/>
  <c r="K257" i="17"/>
  <c r="M257" i="17"/>
  <c r="O257" i="17"/>
  <c r="Q257" i="17"/>
  <c r="V257" i="17"/>
  <c r="G258" i="17"/>
  <c r="M258" i="17" s="1"/>
  <c r="I258" i="17"/>
  <c r="K258" i="17"/>
  <c r="O258" i="17"/>
  <c r="Q258" i="17"/>
  <c r="V258" i="17"/>
  <c r="G260" i="17"/>
  <c r="M260" i="17" s="1"/>
  <c r="I260" i="17"/>
  <c r="K260" i="17"/>
  <c r="O260" i="17"/>
  <c r="Q260" i="17"/>
  <c r="V260" i="17"/>
  <c r="G261" i="17"/>
  <c r="I261" i="17"/>
  <c r="K261" i="17"/>
  <c r="M261" i="17"/>
  <c r="O261" i="17"/>
  <c r="Q261" i="17"/>
  <c r="V261" i="17"/>
  <c r="G263" i="17"/>
  <c r="I263" i="17"/>
  <c r="K263" i="17"/>
  <c r="M263" i="17"/>
  <c r="O263" i="17"/>
  <c r="Q263" i="17"/>
  <c r="V263" i="17"/>
  <c r="G264" i="17"/>
  <c r="M264" i="17" s="1"/>
  <c r="I264" i="17"/>
  <c r="K264" i="17"/>
  <c r="O264" i="17"/>
  <c r="Q264" i="17"/>
  <c r="V264" i="17"/>
  <c r="G266" i="17"/>
  <c r="M266" i="17" s="1"/>
  <c r="I266" i="17"/>
  <c r="K266" i="17"/>
  <c r="O266" i="17"/>
  <c r="Q266" i="17"/>
  <c r="V266" i="17"/>
  <c r="G267" i="17"/>
  <c r="I267" i="17"/>
  <c r="K267" i="17"/>
  <c r="M267" i="17"/>
  <c r="O267" i="17"/>
  <c r="Q267" i="17"/>
  <c r="V267" i="17"/>
  <c r="G269" i="17"/>
  <c r="I269" i="17"/>
  <c r="K269" i="17"/>
  <c r="M269" i="17"/>
  <c r="O269" i="17"/>
  <c r="Q269" i="17"/>
  <c r="V269" i="17"/>
  <c r="G271" i="17"/>
  <c r="M271" i="17" s="1"/>
  <c r="I271" i="17"/>
  <c r="K271" i="17"/>
  <c r="O271" i="17"/>
  <c r="Q271" i="17"/>
  <c r="V271" i="17"/>
  <c r="I272" i="17"/>
  <c r="Q272" i="17"/>
  <c r="G273" i="17"/>
  <c r="I273" i="17"/>
  <c r="K273" i="17"/>
  <c r="K272" i="17" s="1"/>
  <c r="M273" i="17"/>
  <c r="O273" i="17"/>
  <c r="Q273" i="17"/>
  <c r="V273" i="17"/>
  <c r="V272" i="17" s="1"/>
  <c r="G274" i="17"/>
  <c r="I274" i="17"/>
  <c r="K274" i="17"/>
  <c r="M274" i="17"/>
  <c r="O274" i="17"/>
  <c r="Q274" i="17"/>
  <c r="V274" i="17"/>
  <c r="G275" i="17"/>
  <c r="G272" i="17" s="1"/>
  <c r="I275" i="17"/>
  <c r="K275" i="17"/>
  <c r="O275" i="17"/>
  <c r="O272" i="17" s="1"/>
  <c r="Q275" i="17"/>
  <c r="V275" i="17"/>
  <c r="G276" i="17"/>
  <c r="I276" i="17"/>
  <c r="O276" i="17"/>
  <c r="Q276" i="17"/>
  <c r="G277" i="17"/>
  <c r="M277" i="17" s="1"/>
  <c r="M276" i="17" s="1"/>
  <c r="I277" i="17"/>
  <c r="K277" i="17"/>
  <c r="K276" i="17" s="1"/>
  <c r="O277" i="17"/>
  <c r="Q277" i="17"/>
  <c r="V277" i="17"/>
  <c r="V276" i="17" s="1"/>
  <c r="AE282" i="17"/>
  <c r="G366" i="16"/>
  <c r="G9" i="16"/>
  <c r="G8" i="16" s="1"/>
  <c r="I9" i="16"/>
  <c r="I8" i="16" s="1"/>
  <c r="K9" i="16"/>
  <c r="K8" i="16" s="1"/>
  <c r="O9" i="16"/>
  <c r="O8" i="16" s="1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6" i="16"/>
  <c r="I16" i="16"/>
  <c r="K16" i="16"/>
  <c r="M16" i="16"/>
  <c r="O16" i="16"/>
  <c r="Q16" i="16"/>
  <c r="V16" i="16"/>
  <c r="G23" i="16"/>
  <c r="M23" i="16" s="1"/>
  <c r="I23" i="16"/>
  <c r="K23" i="16"/>
  <c r="O23" i="16"/>
  <c r="Q23" i="16"/>
  <c r="V23" i="16"/>
  <c r="G32" i="16"/>
  <c r="I32" i="16"/>
  <c r="K32" i="16"/>
  <c r="M32" i="16"/>
  <c r="O32" i="16"/>
  <c r="Q32" i="16"/>
  <c r="V32" i="16"/>
  <c r="G64" i="16"/>
  <c r="I64" i="16"/>
  <c r="K64" i="16"/>
  <c r="M64" i="16"/>
  <c r="O64" i="16"/>
  <c r="Q64" i="16"/>
  <c r="V64" i="16"/>
  <c r="G96" i="16"/>
  <c r="I96" i="16"/>
  <c r="K96" i="16"/>
  <c r="M96" i="16"/>
  <c r="O96" i="16"/>
  <c r="Q96" i="16"/>
  <c r="V96" i="16"/>
  <c r="G102" i="16"/>
  <c r="M102" i="16" s="1"/>
  <c r="I102" i="16"/>
  <c r="K102" i="16"/>
  <c r="O102" i="16"/>
  <c r="Q102" i="16"/>
  <c r="V102" i="16"/>
  <c r="G109" i="16"/>
  <c r="I109" i="16"/>
  <c r="K109" i="16"/>
  <c r="M109" i="16"/>
  <c r="O109" i="16"/>
  <c r="Q109" i="16"/>
  <c r="V109" i="16"/>
  <c r="G115" i="16"/>
  <c r="I115" i="16"/>
  <c r="K115" i="16"/>
  <c r="M115" i="16"/>
  <c r="O115" i="16"/>
  <c r="Q115" i="16"/>
  <c r="V115" i="16"/>
  <c r="G121" i="16"/>
  <c r="I121" i="16"/>
  <c r="K121" i="16"/>
  <c r="M121" i="16"/>
  <c r="O121" i="16"/>
  <c r="Q121" i="16"/>
  <c r="V121" i="16"/>
  <c r="G128" i="16"/>
  <c r="M128" i="16" s="1"/>
  <c r="I128" i="16"/>
  <c r="K128" i="16"/>
  <c r="O128" i="16"/>
  <c r="Q128" i="16"/>
  <c r="V128" i="16"/>
  <c r="G134" i="16"/>
  <c r="I134" i="16"/>
  <c r="K134" i="16"/>
  <c r="M134" i="16"/>
  <c r="O134" i="16"/>
  <c r="Q134" i="16"/>
  <c r="V134" i="16"/>
  <c r="G140" i="16"/>
  <c r="I140" i="16"/>
  <c r="K140" i="16"/>
  <c r="M140" i="16"/>
  <c r="O140" i="16"/>
  <c r="Q140" i="16"/>
  <c r="V140" i="16"/>
  <c r="G147" i="16"/>
  <c r="I147" i="16"/>
  <c r="K147" i="16"/>
  <c r="M147" i="16"/>
  <c r="O147" i="16"/>
  <c r="Q147" i="16"/>
  <c r="V147" i="16"/>
  <c r="G153" i="16"/>
  <c r="M153" i="16" s="1"/>
  <c r="I153" i="16"/>
  <c r="K153" i="16"/>
  <c r="O153" i="16"/>
  <c r="Q153" i="16"/>
  <c r="V153" i="16"/>
  <c r="G188" i="16"/>
  <c r="I188" i="16"/>
  <c r="K188" i="16"/>
  <c r="M188" i="16"/>
  <c r="O188" i="16"/>
  <c r="Q188" i="16"/>
  <c r="V188" i="16"/>
  <c r="G189" i="16"/>
  <c r="I189" i="16"/>
  <c r="K189" i="16"/>
  <c r="M189" i="16"/>
  <c r="O189" i="16"/>
  <c r="Q189" i="16"/>
  <c r="V189" i="16"/>
  <c r="G191" i="16"/>
  <c r="I191" i="16"/>
  <c r="K191" i="16"/>
  <c r="M191" i="16"/>
  <c r="O191" i="16"/>
  <c r="Q191" i="16"/>
  <c r="V191" i="16"/>
  <c r="G230" i="16"/>
  <c r="M230" i="16" s="1"/>
  <c r="I230" i="16"/>
  <c r="K230" i="16"/>
  <c r="O230" i="16"/>
  <c r="Q230" i="16"/>
  <c r="V230" i="16"/>
  <c r="G232" i="16"/>
  <c r="I232" i="16"/>
  <c r="K232" i="16"/>
  <c r="M232" i="16"/>
  <c r="O232" i="16"/>
  <c r="Q232" i="16"/>
  <c r="V232" i="16"/>
  <c r="G239" i="16"/>
  <c r="I239" i="16"/>
  <c r="K239" i="16"/>
  <c r="M239" i="16"/>
  <c r="O239" i="16"/>
  <c r="Q239" i="16"/>
  <c r="V239" i="16"/>
  <c r="G241" i="16"/>
  <c r="I241" i="16"/>
  <c r="K241" i="16"/>
  <c r="M241" i="16"/>
  <c r="O241" i="16"/>
  <c r="Q241" i="16"/>
  <c r="V241" i="16"/>
  <c r="G260" i="16"/>
  <c r="M260" i="16" s="1"/>
  <c r="I260" i="16"/>
  <c r="K260" i="16"/>
  <c r="O260" i="16"/>
  <c r="Q260" i="16"/>
  <c r="V260" i="16"/>
  <c r="G279" i="16"/>
  <c r="I279" i="16"/>
  <c r="K279" i="16"/>
  <c r="M279" i="16"/>
  <c r="O279" i="16"/>
  <c r="Q279" i="16"/>
  <c r="V279" i="16"/>
  <c r="G282" i="16"/>
  <c r="I282" i="16"/>
  <c r="K282" i="16"/>
  <c r="M282" i="16"/>
  <c r="O282" i="16"/>
  <c r="Q282" i="16"/>
  <c r="V282" i="16"/>
  <c r="G284" i="16"/>
  <c r="G283" i="16" s="1"/>
  <c r="I284" i="16"/>
  <c r="I283" i="16" s="1"/>
  <c r="K284" i="16"/>
  <c r="K283" i="16" s="1"/>
  <c r="O284" i="16"/>
  <c r="O283" i="16" s="1"/>
  <c r="Q284" i="16"/>
  <c r="Q283" i="16" s="1"/>
  <c r="V284" i="16"/>
  <c r="V283" i="16" s="1"/>
  <c r="G291" i="16"/>
  <c r="I291" i="16"/>
  <c r="K291" i="16"/>
  <c r="M291" i="16"/>
  <c r="O291" i="16"/>
  <c r="Q291" i="16"/>
  <c r="V291" i="16"/>
  <c r="G292" i="16"/>
  <c r="I292" i="16"/>
  <c r="K292" i="16"/>
  <c r="M292" i="16"/>
  <c r="O292" i="16"/>
  <c r="Q292" i="16"/>
  <c r="V292" i="16"/>
  <c r="G294" i="16"/>
  <c r="I294" i="16"/>
  <c r="K294" i="16"/>
  <c r="M294" i="16"/>
  <c r="O294" i="16"/>
  <c r="Q294" i="16"/>
  <c r="V294" i="16"/>
  <c r="G296" i="16"/>
  <c r="M296" i="16" s="1"/>
  <c r="I296" i="16"/>
  <c r="K296" i="16"/>
  <c r="O296" i="16"/>
  <c r="Q296" i="16"/>
  <c r="V296" i="16"/>
  <c r="G299" i="16"/>
  <c r="I299" i="16"/>
  <c r="K299" i="16"/>
  <c r="K298" i="16" s="1"/>
  <c r="M299" i="16"/>
  <c r="O299" i="16"/>
  <c r="Q299" i="16"/>
  <c r="V299" i="16"/>
  <c r="V298" i="16" s="1"/>
  <c r="G300" i="16"/>
  <c r="G298" i="16" s="1"/>
  <c r="I300" i="16"/>
  <c r="K300" i="16"/>
  <c r="M300" i="16"/>
  <c r="O300" i="16"/>
  <c r="O298" i="16" s="1"/>
  <c r="Q300" i="16"/>
  <c r="V300" i="16"/>
  <c r="G302" i="16"/>
  <c r="M302" i="16" s="1"/>
  <c r="I302" i="16"/>
  <c r="K302" i="16"/>
  <c r="O302" i="16"/>
  <c r="Q302" i="16"/>
  <c r="V302" i="16"/>
  <c r="G303" i="16"/>
  <c r="M303" i="16" s="1"/>
  <c r="I303" i="16"/>
  <c r="I298" i="16" s="1"/>
  <c r="K303" i="16"/>
  <c r="O303" i="16"/>
  <c r="Q303" i="16"/>
  <c r="Q298" i="16" s="1"/>
  <c r="V303" i="16"/>
  <c r="G304" i="16"/>
  <c r="I304" i="16"/>
  <c r="K304" i="16"/>
  <c r="M304" i="16"/>
  <c r="O304" i="16"/>
  <c r="Q304" i="16"/>
  <c r="V304" i="16"/>
  <c r="G305" i="16"/>
  <c r="I305" i="16"/>
  <c r="K305" i="16"/>
  <c r="M305" i="16"/>
  <c r="O305" i="16"/>
  <c r="Q305" i="16"/>
  <c r="V305" i="16"/>
  <c r="G306" i="16"/>
  <c r="M306" i="16" s="1"/>
  <c r="I306" i="16"/>
  <c r="K306" i="16"/>
  <c r="O306" i="16"/>
  <c r="Q306" i="16"/>
  <c r="V306" i="16"/>
  <c r="G308" i="16"/>
  <c r="M308" i="16" s="1"/>
  <c r="I308" i="16"/>
  <c r="K308" i="16"/>
  <c r="O308" i="16"/>
  <c r="Q308" i="16"/>
  <c r="V308" i="16"/>
  <c r="G309" i="16"/>
  <c r="I309" i="16"/>
  <c r="K309" i="16"/>
  <c r="M309" i="16"/>
  <c r="O309" i="16"/>
  <c r="Q309" i="16"/>
  <c r="V309" i="16"/>
  <c r="G311" i="16"/>
  <c r="I311" i="16"/>
  <c r="K311" i="16"/>
  <c r="M311" i="16"/>
  <c r="O311" i="16"/>
  <c r="Q311" i="16"/>
  <c r="V311" i="16"/>
  <c r="G312" i="16"/>
  <c r="M312" i="16" s="1"/>
  <c r="I312" i="16"/>
  <c r="K312" i="16"/>
  <c r="O312" i="16"/>
  <c r="Q312" i="16"/>
  <c r="V312" i="16"/>
  <c r="G314" i="16"/>
  <c r="M314" i="16" s="1"/>
  <c r="I314" i="16"/>
  <c r="K314" i="16"/>
  <c r="O314" i="16"/>
  <c r="Q314" i="16"/>
  <c r="V314" i="16"/>
  <c r="G316" i="16"/>
  <c r="I316" i="16"/>
  <c r="K316" i="16"/>
  <c r="M316" i="16"/>
  <c r="O316" i="16"/>
  <c r="Q316" i="16"/>
  <c r="V316" i="16"/>
  <c r="G317" i="16"/>
  <c r="I317" i="16"/>
  <c r="K317" i="16"/>
  <c r="M317" i="16"/>
  <c r="O317" i="16"/>
  <c r="Q317" i="16"/>
  <c r="V317" i="16"/>
  <c r="G319" i="16"/>
  <c r="M319" i="16" s="1"/>
  <c r="I319" i="16"/>
  <c r="K319" i="16"/>
  <c r="O319" i="16"/>
  <c r="Q319" i="16"/>
  <c r="V319" i="16"/>
  <c r="G321" i="16"/>
  <c r="M321" i="16" s="1"/>
  <c r="I321" i="16"/>
  <c r="K321" i="16"/>
  <c r="O321" i="16"/>
  <c r="Q321" i="16"/>
  <c r="V321" i="16"/>
  <c r="G323" i="16"/>
  <c r="I323" i="16"/>
  <c r="K323" i="16"/>
  <c r="M323" i="16"/>
  <c r="O323" i="16"/>
  <c r="Q323" i="16"/>
  <c r="V323" i="16"/>
  <c r="G325" i="16"/>
  <c r="I325" i="16"/>
  <c r="K325" i="16"/>
  <c r="M325" i="16"/>
  <c r="O325" i="16"/>
  <c r="Q325" i="16"/>
  <c r="V325" i="16"/>
  <c r="G326" i="16"/>
  <c r="M326" i="16" s="1"/>
  <c r="I326" i="16"/>
  <c r="K326" i="16"/>
  <c r="O326" i="16"/>
  <c r="Q326" i="16"/>
  <c r="V326" i="16"/>
  <c r="G327" i="16"/>
  <c r="I327" i="16"/>
  <c r="K327" i="16"/>
  <c r="M327" i="16"/>
  <c r="O327" i="16"/>
  <c r="Q327" i="16"/>
  <c r="V327" i="16"/>
  <c r="G328" i="16"/>
  <c r="I328" i="16"/>
  <c r="K328" i="16"/>
  <c r="M328" i="16"/>
  <c r="O328" i="16"/>
  <c r="Q328" i="16"/>
  <c r="V328" i="16"/>
  <c r="G330" i="16"/>
  <c r="I330" i="16"/>
  <c r="K330" i="16"/>
  <c r="M330" i="16"/>
  <c r="O330" i="16"/>
  <c r="Q330" i="16"/>
  <c r="V330" i="16"/>
  <c r="G331" i="16"/>
  <c r="M331" i="16" s="1"/>
  <c r="I331" i="16"/>
  <c r="K331" i="16"/>
  <c r="O331" i="16"/>
  <c r="Q331" i="16"/>
  <c r="V331" i="16"/>
  <c r="G332" i="16"/>
  <c r="I332" i="16"/>
  <c r="K332" i="16"/>
  <c r="M332" i="16"/>
  <c r="O332" i="16"/>
  <c r="Q332" i="16"/>
  <c r="V332" i="16"/>
  <c r="G334" i="16"/>
  <c r="I334" i="16"/>
  <c r="K334" i="16"/>
  <c r="M334" i="16"/>
  <c r="O334" i="16"/>
  <c r="Q334" i="16"/>
  <c r="V334" i="16"/>
  <c r="G335" i="16"/>
  <c r="I335" i="16"/>
  <c r="K335" i="16"/>
  <c r="M335" i="16"/>
  <c r="O335" i="16"/>
  <c r="Q335" i="16"/>
  <c r="V335" i="16"/>
  <c r="G337" i="16"/>
  <c r="M337" i="16" s="1"/>
  <c r="I337" i="16"/>
  <c r="K337" i="16"/>
  <c r="O337" i="16"/>
  <c r="Q337" i="16"/>
  <c r="V337" i="16"/>
  <c r="G338" i="16"/>
  <c r="I338" i="16"/>
  <c r="K338" i="16"/>
  <c r="M338" i="16"/>
  <c r="O338" i="16"/>
  <c r="Q338" i="16"/>
  <c r="V338" i="16"/>
  <c r="G340" i="16"/>
  <c r="M340" i="16" s="1"/>
  <c r="I340" i="16"/>
  <c r="K340" i="16"/>
  <c r="O340" i="16"/>
  <c r="Q340" i="16"/>
  <c r="V340" i="16"/>
  <c r="G341" i="16"/>
  <c r="I341" i="16"/>
  <c r="K341" i="16"/>
  <c r="M341" i="16"/>
  <c r="O341" i="16"/>
  <c r="Q341" i="16"/>
  <c r="V341" i="16"/>
  <c r="G343" i="16"/>
  <c r="M343" i="16" s="1"/>
  <c r="I343" i="16"/>
  <c r="K343" i="16"/>
  <c r="O343" i="16"/>
  <c r="Q343" i="16"/>
  <c r="V343" i="16"/>
  <c r="G344" i="16"/>
  <c r="I344" i="16"/>
  <c r="K344" i="16"/>
  <c r="M344" i="16"/>
  <c r="O344" i="16"/>
  <c r="Q344" i="16"/>
  <c r="V344" i="16"/>
  <c r="G346" i="16"/>
  <c r="M346" i="16" s="1"/>
  <c r="I346" i="16"/>
  <c r="K346" i="16"/>
  <c r="O346" i="16"/>
  <c r="Q346" i="16"/>
  <c r="V346" i="16"/>
  <c r="G347" i="16"/>
  <c r="I347" i="16"/>
  <c r="K347" i="16"/>
  <c r="M347" i="16"/>
  <c r="O347" i="16"/>
  <c r="Q347" i="16"/>
  <c r="V347" i="16"/>
  <c r="G349" i="16"/>
  <c r="M349" i="16" s="1"/>
  <c r="I349" i="16"/>
  <c r="K349" i="16"/>
  <c r="O349" i="16"/>
  <c r="Q349" i="16"/>
  <c r="V349" i="16"/>
  <c r="G351" i="16"/>
  <c r="I351" i="16"/>
  <c r="K351" i="16"/>
  <c r="M351" i="16"/>
  <c r="O351" i="16"/>
  <c r="Q351" i="16"/>
  <c r="V351" i="16"/>
  <c r="G352" i="16"/>
  <c r="M352" i="16" s="1"/>
  <c r="I352" i="16"/>
  <c r="K352" i="16"/>
  <c r="O352" i="16"/>
  <c r="Q352" i="16"/>
  <c r="V352" i="16"/>
  <c r="G353" i="16"/>
  <c r="I353" i="16"/>
  <c r="K353" i="16"/>
  <c r="M353" i="16"/>
  <c r="O353" i="16"/>
  <c r="Q353" i="16"/>
  <c r="V353" i="16"/>
  <c r="G354" i="16"/>
  <c r="G355" i="16"/>
  <c r="I355" i="16"/>
  <c r="I354" i="16" s="1"/>
  <c r="K355" i="16"/>
  <c r="M355" i="16"/>
  <c r="O355" i="16"/>
  <c r="Q355" i="16"/>
  <c r="Q354" i="16" s="1"/>
  <c r="V355" i="16"/>
  <c r="G356" i="16"/>
  <c r="M356" i="16" s="1"/>
  <c r="I356" i="16"/>
  <c r="K356" i="16"/>
  <c r="K354" i="16" s="1"/>
  <c r="O356" i="16"/>
  <c r="Q356" i="16"/>
  <c r="V356" i="16"/>
  <c r="V354" i="16" s="1"/>
  <c r="G357" i="16"/>
  <c r="I357" i="16"/>
  <c r="K357" i="16"/>
  <c r="M357" i="16"/>
  <c r="O357" i="16"/>
  <c r="Q357" i="16"/>
  <c r="V357" i="16"/>
  <c r="G358" i="16"/>
  <c r="M358" i="16" s="1"/>
  <c r="I358" i="16"/>
  <c r="K358" i="16"/>
  <c r="O358" i="16"/>
  <c r="O354" i="16" s="1"/>
  <c r="Q358" i="16"/>
  <c r="V358" i="16"/>
  <c r="G359" i="16"/>
  <c r="I359" i="16"/>
  <c r="K359" i="16"/>
  <c r="M359" i="16"/>
  <c r="O359" i="16"/>
  <c r="Q359" i="16"/>
  <c r="V359" i="16"/>
  <c r="G360" i="16"/>
  <c r="K360" i="16"/>
  <c r="O360" i="16"/>
  <c r="V360" i="16"/>
  <c r="G361" i="16"/>
  <c r="I361" i="16"/>
  <c r="I360" i="16" s="1"/>
  <c r="K361" i="16"/>
  <c r="M361" i="16"/>
  <c r="M360" i="16" s="1"/>
  <c r="O361" i="16"/>
  <c r="Q361" i="16"/>
  <c r="Q360" i="16" s="1"/>
  <c r="V361" i="16"/>
  <c r="AE366" i="16"/>
  <c r="G202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G8" i="15" s="1"/>
  <c r="I11" i="15"/>
  <c r="K11" i="15"/>
  <c r="M11" i="15"/>
  <c r="O11" i="15"/>
  <c r="Q11" i="15"/>
  <c r="V11" i="15"/>
  <c r="G14" i="15"/>
  <c r="M14" i="15" s="1"/>
  <c r="I14" i="15"/>
  <c r="K14" i="15"/>
  <c r="O14" i="15"/>
  <c r="O8" i="15" s="1"/>
  <c r="Q14" i="15"/>
  <c r="V14" i="15"/>
  <c r="G17" i="15"/>
  <c r="M17" i="15" s="1"/>
  <c r="I17" i="15"/>
  <c r="K17" i="15"/>
  <c r="O17" i="15"/>
  <c r="Q17" i="15"/>
  <c r="V17" i="15"/>
  <c r="G22" i="15"/>
  <c r="I22" i="15"/>
  <c r="K22" i="15"/>
  <c r="M22" i="15"/>
  <c r="O22" i="15"/>
  <c r="Q22" i="15"/>
  <c r="V22" i="15"/>
  <c r="G39" i="15"/>
  <c r="I39" i="15"/>
  <c r="K39" i="15"/>
  <c r="M39" i="15"/>
  <c r="O39" i="15"/>
  <c r="Q39" i="15"/>
  <c r="V39" i="15"/>
  <c r="G56" i="15"/>
  <c r="M56" i="15" s="1"/>
  <c r="I56" i="15"/>
  <c r="K56" i="15"/>
  <c r="O56" i="15"/>
  <c r="Q56" i="15"/>
  <c r="V56" i="15"/>
  <c r="G62" i="15"/>
  <c r="M62" i="15" s="1"/>
  <c r="I62" i="15"/>
  <c r="K62" i="15"/>
  <c r="O62" i="15"/>
  <c r="Q62" i="15"/>
  <c r="V62" i="15"/>
  <c r="G65" i="15"/>
  <c r="I65" i="15"/>
  <c r="K65" i="15"/>
  <c r="M65" i="15"/>
  <c r="O65" i="15"/>
  <c r="Q65" i="15"/>
  <c r="V65" i="15"/>
  <c r="G71" i="15"/>
  <c r="I71" i="15"/>
  <c r="K71" i="15"/>
  <c r="M71" i="15"/>
  <c r="O71" i="15"/>
  <c r="Q71" i="15"/>
  <c r="V71" i="15"/>
  <c r="G77" i="15"/>
  <c r="M77" i="15" s="1"/>
  <c r="I77" i="15"/>
  <c r="K77" i="15"/>
  <c r="O77" i="15"/>
  <c r="Q77" i="15"/>
  <c r="V77" i="15"/>
  <c r="G80" i="15"/>
  <c r="I80" i="15"/>
  <c r="K80" i="15"/>
  <c r="M80" i="15"/>
  <c r="O80" i="15"/>
  <c r="Q80" i="15"/>
  <c r="V80" i="15"/>
  <c r="G86" i="15"/>
  <c r="M86" i="15" s="1"/>
  <c r="I86" i="15"/>
  <c r="K86" i="15"/>
  <c r="O86" i="15"/>
  <c r="Q86" i="15"/>
  <c r="V86" i="15"/>
  <c r="G92" i="15"/>
  <c r="I92" i="15"/>
  <c r="K92" i="15"/>
  <c r="M92" i="15"/>
  <c r="O92" i="15"/>
  <c r="Q92" i="15"/>
  <c r="V92" i="15"/>
  <c r="G95" i="15"/>
  <c r="M95" i="15" s="1"/>
  <c r="I95" i="15"/>
  <c r="K95" i="15"/>
  <c r="O95" i="15"/>
  <c r="Q95" i="15"/>
  <c r="V95" i="15"/>
  <c r="G101" i="15"/>
  <c r="I101" i="15"/>
  <c r="K101" i="15"/>
  <c r="M101" i="15"/>
  <c r="O101" i="15"/>
  <c r="Q101" i="15"/>
  <c r="V101" i="15"/>
  <c r="G121" i="15"/>
  <c r="M121" i="15" s="1"/>
  <c r="I121" i="15"/>
  <c r="K121" i="15"/>
  <c r="O121" i="15"/>
  <c r="Q121" i="15"/>
  <c r="V121" i="15"/>
  <c r="G123" i="15"/>
  <c r="I123" i="15"/>
  <c r="K123" i="15"/>
  <c r="M123" i="15"/>
  <c r="O123" i="15"/>
  <c r="Q123" i="15"/>
  <c r="V123" i="15"/>
  <c r="G124" i="15"/>
  <c r="M124" i="15" s="1"/>
  <c r="I124" i="15"/>
  <c r="K124" i="15"/>
  <c r="O124" i="15"/>
  <c r="Q124" i="15"/>
  <c r="V124" i="15"/>
  <c r="G145" i="15"/>
  <c r="I145" i="15"/>
  <c r="K145" i="15"/>
  <c r="M145" i="15"/>
  <c r="O145" i="15"/>
  <c r="Q145" i="15"/>
  <c r="V145" i="15"/>
  <c r="G147" i="15"/>
  <c r="AF202" i="15" s="1"/>
  <c r="I147" i="15"/>
  <c r="K147" i="15"/>
  <c r="O147" i="15"/>
  <c r="Q147" i="15"/>
  <c r="V147" i="15"/>
  <c r="G152" i="15"/>
  <c r="I152" i="15"/>
  <c r="K152" i="15"/>
  <c r="M152" i="15"/>
  <c r="O152" i="15"/>
  <c r="Q152" i="15"/>
  <c r="V152" i="15"/>
  <c r="K154" i="15"/>
  <c r="V154" i="15"/>
  <c r="G155" i="15"/>
  <c r="I155" i="15"/>
  <c r="I154" i="15" s="1"/>
  <c r="K155" i="15"/>
  <c r="M155" i="15"/>
  <c r="O155" i="15"/>
  <c r="Q155" i="15"/>
  <c r="Q154" i="15" s="1"/>
  <c r="V155" i="15"/>
  <c r="G160" i="15"/>
  <c r="G154" i="15" s="1"/>
  <c r="I160" i="15"/>
  <c r="K160" i="15"/>
  <c r="O160" i="15"/>
  <c r="O154" i="15" s="1"/>
  <c r="Q160" i="15"/>
  <c r="V160" i="15"/>
  <c r="G161" i="15"/>
  <c r="I161" i="15"/>
  <c r="K161" i="15"/>
  <c r="M161" i="15"/>
  <c r="O161" i="15"/>
  <c r="Q161" i="15"/>
  <c r="V161" i="15"/>
  <c r="G164" i="15"/>
  <c r="I164" i="15"/>
  <c r="I163" i="15" s="1"/>
  <c r="K164" i="15"/>
  <c r="M164" i="15"/>
  <c r="O164" i="15"/>
  <c r="Q164" i="15"/>
  <c r="Q163" i="15" s="1"/>
  <c r="V164" i="15"/>
  <c r="G165" i="15"/>
  <c r="G163" i="15" s="1"/>
  <c r="I165" i="15"/>
  <c r="K165" i="15"/>
  <c r="O165" i="15"/>
  <c r="O163" i="15" s="1"/>
  <c r="Q165" i="15"/>
  <c r="V165" i="15"/>
  <c r="G166" i="15"/>
  <c r="I166" i="15"/>
  <c r="K166" i="15"/>
  <c r="M166" i="15"/>
  <c r="O166" i="15"/>
  <c r="Q166" i="15"/>
  <c r="V166" i="15"/>
  <c r="G167" i="15"/>
  <c r="M167" i="15" s="1"/>
  <c r="I167" i="15"/>
  <c r="K167" i="15"/>
  <c r="K163" i="15" s="1"/>
  <c r="O167" i="15"/>
  <c r="Q167" i="15"/>
  <c r="V167" i="15"/>
  <c r="V163" i="15" s="1"/>
  <c r="G169" i="15"/>
  <c r="I169" i="15"/>
  <c r="K169" i="15"/>
  <c r="M169" i="15"/>
  <c r="O169" i="15"/>
  <c r="Q169" i="15"/>
  <c r="V169" i="15"/>
  <c r="G170" i="15"/>
  <c r="M170" i="15" s="1"/>
  <c r="I170" i="15"/>
  <c r="K170" i="15"/>
  <c r="O170" i="15"/>
  <c r="Q170" i="15"/>
  <c r="V170" i="15"/>
  <c r="G172" i="15"/>
  <c r="I172" i="15"/>
  <c r="K172" i="15"/>
  <c r="M172" i="15"/>
  <c r="O172" i="15"/>
  <c r="Q172" i="15"/>
  <c r="V172" i="15"/>
  <c r="G173" i="15"/>
  <c r="M173" i="15" s="1"/>
  <c r="I173" i="15"/>
  <c r="K173" i="15"/>
  <c r="O173" i="15"/>
  <c r="Q173" i="15"/>
  <c r="V173" i="15"/>
  <c r="G175" i="15"/>
  <c r="I175" i="15"/>
  <c r="K175" i="15"/>
  <c r="M175" i="15"/>
  <c r="O175" i="15"/>
  <c r="Q175" i="15"/>
  <c r="V175" i="15"/>
  <c r="G177" i="15"/>
  <c r="M177" i="15" s="1"/>
  <c r="I177" i="15"/>
  <c r="K177" i="15"/>
  <c r="O177" i="15"/>
  <c r="Q177" i="15"/>
  <c r="V177" i="15"/>
  <c r="G178" i="15"/>
  <c r="I178" i="15"/>
  <c r="K178" i="15"/>
  <c r="M178" i="15"/>
  <c r="O178" i="15"/>
  <c r="Q178" i="15"/>
  <c r="V178" i="15"/>
  <c r="G179" i="15"/>
  <c r="M179" i="15" s="1"/>
  <c r="I179" i="15"/>
  <c r="K179" i="15"/>
  <c r="O179" i="15"/>
  <c r="Q179" i="15"/>
  <c r="V179" i="15"/>
  <c r="G181" i="15"/>
  <c r="I181" i="15"/>
  <c r="K181" i="15"/>
  <c r="M181" i="15"/>
  <c r="O181" i="15"/>
  <c r="Q181" i="15"/>
  <c r="V181" i="15"/>
  <c r="G182" i="15"/>
  <c r="M182" i="15" s="1"/>
  <c r="I182" i="15"/>
  <c r="K182" i="15"/>
  <c r="O182" i="15"/>
  <c r="Q182" i="15"/>
  <c r="V182" i="15"/>
  <c r="G184" i="15"/>
  <c r="I184" i="15"/>
  <c r="K184" i="15"/>
  <c r="M184" i="15"/>
  <c r="O184" i="15"/>
  <c r="Q184" i="15"/>
  <c r="V184" i="15"/>
  <c r="G185" i="15"/>
  <c r="M185" i="15" s="1"/>
  <c r="I185" i="15"/>
  <c r="K185" i="15"/>
  <c r="O185" i="15"/>
  <c r="Q185" i="15"/>
  <c r="V185" i="15"/>
  <c r="G187" i="15"/>
  <c r="I187" i="15"/>
  <c r="K187" i="15"/>
  <c r="M187" i="15"/>
  <c r="O187" i="15"/>
  <c r="Q187" i="15"/>
  <c r="V187" i="15"/>
  <c r="G188" i="15"/>
  <c r="M188" i="15" s="1"/>
  <c r="I188" i="15"/>
  <c r="K188" i="15"/>
  <c r="O188" i="15"/>
  <c r="Q188" i="15"/>
  <c r="V188" i="15"/>
  <c r="G190" i="15"/>
  <c r="I190" i="15"/>
  <c r="K190" i="15"/>
  <c r="M190" i="15"/>
  <c r="O190" i="15"/>
  <c r="Q190" i="15"/>
  <c r="V190" i="15"/>
  <c r="G191" i="15"/>
  <c r="M191" i="15" s="1"/>
  <c r="I191" i="15"/>
  <c r="K191" i="15"/>
  <c r="O191" i="15"/>
  <c r="Q191" i="15"/>
  <c r="V191" i="15"/>
  <c r="G193" i="15"/>
  <c r="I193" i="15"/>
  <c r="K193" i="15"/>
  <c r="M193" i="15"/>
  <c r="O193" i="15"/>
  <c r="Q193" i="15"/>
  <c r="V193" i="15"/>
  <c r="G194" i="15"/>
  <c r="M194" i="15" s="1"/>
  <c r="I194" i="15"/>
  <c r="K194" i="15"/>
  <c r="O194" i="15"/>
  <c r="Q194" i="15"/>
  <c r="V194" i="15"/>
  <c r="I196" i="15"/>
  <c r="Q196" i="15"/>
  <c r="G197" i="15"/>
  <c r="G196" i="15" s="1"/>
  <c r="I197" i="15"/>
  <c r="K197" i="15"/>
  <c r="K196" i="15" s="1"/>
  <c r="O197" i="15"/>
  <c r="O196" i="15" s="1"/>
  <c r="Q197" i="15"/>
  <c r="V197" i="15"/>
  <c r="V196" i="15" s="1"/>
  <c r="AE202" i="15"/>
  <c r="G256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4" i="14"/>
  <c r="G8" i="14" s="1"/>
  <c r="I14" i="14"/>
  <c r="K14" i="14"/>
  <c r="O14" i="14"/>
  <c r="O8" i="14" s="1"/>
  <c r="Q14" i="14"/>
  <c r="V14" i="14"/>
  <c r="G17" i="14"/>
  <c r="M17" i="14" s="1"/>
  <c r="I17" i="14"/>
  <c r="K17" i="14"/>
  <c r="O17" i="14"/>
  <c r="Q17" i="14"/>
  <c r="V17" i="14"/>
  <c r="G35" i="14"/>
  <c r="I35" i="14"/>
  <c r="K35" i="14"/>
  <c r="M35" i="14"/>
  <c r="O35" i="14"/>
  <c r="Q35" i="14"/>
  <c r="V35" i="14"/>
  <c r="G53" i="14"/>
  <c r="I53" i="14"/>
  <c r="K53" i="14"/>
  <c r="M53" i="14"/>
  <c r="O53" i="14"/>
  <c r="Q53" i="14"/>
  <c r="V53" i="14"/>
  <c r="G59" i="14"/>
  <c r="M59" i="14" s="1"/>
  <c r="I59" i="14"/>
  <c r="K59" i="14"/>
  <c r="O59" i="14"/>
  <c r="Q59" i="14"/>
  <c r="V59" i="14"/>
  <c r="G65" i="14"/>
  <c r="M65" i="14" s="1"/>
  <c r="I65" i="14"/>
  <c r="K65" i="14"/>
  <c r="O65" i="14"/>
  <c r="Q65" i="14"/>
  <c r="V65" i="14"/>
  <c r="G71" i="14"/>
  <c r="I71" i="14"/>
  <c r="K71" i="14"/>
  <c r="M71" i="14"/>
  <c r="O71" i="14"/>
  <c r="Q71" i="14"/>
  <c r="V71" i="14"/>
  <c r="G77" i="14"/>
  <c r="I77" i="14"/>
  <c r="K77" i="14"/>
  <c r="M77" i="14"/>
  <c r="O77" i="14"/>
  <c r="Q77" i="14"/>
  <c r="V77" i="14"/>
  <c r="G83" i="14"/>
  <c r="M83" i="14" s="1"/>
  <c r="I83" i="14"/>
  <c r="K83" i="14"/>
  <c r="O83" i="14"/>
  <c r="Q83" i="14"/>
  <c r="V83" i="14"/>
  <c r="G89" i="14"/>
  <c r="I89" i="14"/>
  <c r="K89" i="14"/>
  <c r="M89" i="14"/>
  <c r="O89" i="14"/>
  <c r="Q89" i="14"/>
  <c r="V89" i="14"/>
  <c r="G95" i="14"/>
  <c r="M95" i="14" s="1"/>
  <c r="I95" i="14"/>
  <c r="K95" i="14"/>
  <c r="O95" i="14"/>
  <c r="Q95" i="14"/>
  <c r="V95" i="14"/>
  <c r="G101" i="14"/>
  <c r="I101" i="14"/>
  <c r="K101" i="14"/>
  <c r="M101" i="14"/>
  <c r="O101" i="14"/>
  <c r="Q101" i="14"/>
  <c r="V101" i="14"/>
  <c r="G107" i="14"/>
  <c r="M107" i="14" s="1"/>
  <c r="I107" i="14"/>
  <c r="K107" i="14"/>
  <c r="O107" i="14"/>
  <c r="Q107" i="14"/>
  <c r="V107" i="14"/>
  <c r="G113" i="14"/>
  <c r="I113" i="14"/>
  <c r="K113" i="14"/>
  <c r="M113" i="14"/>
  <c r="O113" i="14"/>
  <c r="Q113" i="14"/>
  <c r="V113" i="14"/>
  <c r="G117" i="14"/>
  <c r="M117" i="14" s="1"/>
  <c r="I117" i="14"/>
  <c r="K117" i="14"/>
  <c r="O117" i="14"/>
  <c r="Q117" i="14"/>
  <c r="V117" i="14"/>
  <c r="G123" i="14"/>
  <c r="I123" i="14"/>
  <c r="K123" i="14"/>
  <c r="M123" i="14"/>
  <c r="O123" i="14"/>
  <c r="Q123" i="14"/>
  <c r="V123" i="14"/>
  <c r="G129" i="14"/>
  <c r="M129" i="14" s="1"/>
  <c r="I129" i="14"/>
  <c r="K129" i="14"/>
  <c r="O129" i="14"/>
  <c r="Q129" i="14"/>
  <c r="V129" i="14"/>
  <c r="G135" i="14"/>
  <c r="I135" i="14"/>
  <c r="K135" i="14"/>
  <c r="M135" i="14"/>
  <c r="O135" i="14"/>
  <c r="Q135" i="14"/>
  <c r="V135" i="14"/>
  <c r="G141" i="14"/>
  <c r="M141" i="14" s="1"/>
  <c r="I141" i="14"/>
  <c r="K141" i="14"/>
  <c r="O141" i="14"/>
  <c r="Q141" i="14"/>
  <c r="V141" i="14"/>
  <c r="G162" i="14"/>
  <c r="I162" i="14"/>
  <c r="K162" i="14"/>
  <c r="M162" i="14"/>
  <c r="O162" i="14"/>
  <c r="Q162" i="14"/>
  <c r="V162" i="14"/>
  <c r="G170" i="14"/>
  <c r="M170" i="14" s="1"/>
  <c r="I170" i="14"/>
  <c r="K170" i="14"/>
  <c r="O170" i="14"/>
  <c r="Q170" i="14"/>
  <c r="V170" i="14"/>
  <c r="G172" i="14"/>
  <c r="I172" i="14"/>
  <c r="K172" i="14"/>
  <c r="M172" i="14"/>
  <c r="O172" i="14"/>
  <c r="Q172" i="14"/>
  <c r="V172" i="14"/>
  <c r="G173" i="14"/>
  <c r="M173" i="14" s="1"/>
  <c r="I173" i="14"/>
  <c r="K173" i="14"/>
  <c r="O173" i="14"/>
  <c r="Q173" i="14"/>
  <c r="V173" i="14"/>
  <c r="G195" i="14"/>
  <c r="I195" i="14"/>
  <c r="K195" i="14"/>
  <c r="M195" i="14"/>
  <c r="O195" i="14"/>
  <c r="Q195" i="14"/>
  <c r="V195" i="14"/>
  <c r="G197" i="14"/>
  <c r="M197" i="14" s="1"/>
  <c r="I197" i="14"/>
  <c r="K197" i="14"/>
  <c r="O197" i="14"/>
  <c r="Q197" i="14"/>
  <c r="V197" i="14"/>
  <c r="G202" i="14"/>
  <c r="I202" i="14"/>
  <c r="K202" i="14"/>
  <c r="M202" i="14"/>
  <c r="O202" i="14"/>
  <c r="Q202" i="14"/>
  <c r="V202" i="14"/>
  <c r="G205" i="14"/>
  <c r="I205" i="14"/>
  <c r="I204" i="14" s="1"/>
  <c r="K205" i="14"/>
  <c r="M205" i="14"/>
  <c r="O205" i="14"/>
  <c r="Q205" i="14"/>
  <c r="Q204" i="14" s="1"/>
  <c r="V205" i="14"/>
  <c r="G210" i="14"/>
  <c r="G204" i="14" s="1"/>
  <c r="I210" i="14"/>
  <c r="K210" i="14"/>
  <c r="O210" i="14"/>
  <c r="O204" i="14" s="1"/>
  <c r="Q210" i="14"/>
  <c r="V210" i="14"/>
  <c r="G211" i="14"/>
  <c r="I211" i="14"/>
  <c r="K211" i="14"/>
  <c r="M211" i="14"/>
  <c r="O211" i="14"/>
  <c r="Q211" i="14"/>
  <c r="V211" i="14"/>
  <c r="G213" i="14"/>
  <c r="M213" i="14" s="1"/>
  <c r="I213" i="14"/>
  <c r="K213" i="14"/>
  <c r="K204" i="14" s="1"/>
  <c r="O213" i="14"/>
  <c r="Q213" i="14"/>
  <c r="V213" i="14"/>
  <c r="V204" i="14" s="1"/>
  <c r="G216" i="14"/>
  <c r="G215" i="14" s="1"/>
  <c r="I216" i="14"/>
  <c r="K216" i="14"/>
  <c r="K215" i="14" s="1"/>
  <c r="O216" i="14"/>
  <c r="O215" i="14" s="1"/>
  <c r="Q216" i="14"/>
  <c r="V216" i="14"/>
  <c r="V215" i="14" s="1"/>
  <c r="G217" i="14"/>
  <c r="I217" i="14"/>
  <c r="I215" i="14" s="1"/>
  <c r="K217" i="14"/>
  <c r="M217" i="14"/>
  <c r="O217" i="14"/>
  <c r="Q217" i="14"/>
  <c r="Q215" i="14" s="1"/>
  <c r="V217" i="14"/>
  <c r="G218" i="14"/>
  <c r="M218" i="14" s="1"/>
  <c r="I218" i="14"/>
  <c r="K218" i="14"/>
  <c r="O218" i="14"/>
  <c r="Q218" i="14"/>
  <c r="V218" i="14"/>
  <c r="G219" i="14"/>
  <c r="I219" i="14"/>
  <c r="K219" i="14"/>
  <c r="M219" i="14"/>
  <c r="O219" i="14"/>
  <c r="Q219" i="14"/>
  <c r="V219" i="14"/>
  <c r="G221" i="14"/>
  <c r="M221" i="14" s="1"/>
  <c r="I221" i="14"/>
  <c r="K221" i="14"/>
  <c r="O221" i="14"/>
  <c r="Q221" i="14"/>
  <c r="V221" i="14"/>
  <c r="G222" i="14"/>
  <c r="I222" i="14"/>
  <c r="K222" i="14"/>
  <c r="M222" i="14"/>
  <c r="O222" i="14"/>
  <c r="Q222" i="14"/>
  <c r="V222" i="14"/>
  <c r="G224" i="14"/>
  <c r="M224" i="14" s="1"/>
  <c r="I224" i="14"/>
  <c r="K224" i="14"/>
  <c r="O224" i="14"/>
  <c r="Q224" i="14"/>
  <c r="V224" i="14"/>
  <c r="G226" i="14"/>
  <c r="I226" i="14"/>
  <c r="K226" i="14"/>
  <c r="M226" i="14"/>
  <c r="O226" i="14"/>
  <c r="Q226" i="14"/>
  <c r="V226" i="14"/>
  <c r="G227" i="14"/>
  <c r="M227" i="14" s="1"/>
  <c r="I227" i="14"/>
  <c r="K227" i="14"/>
  <c r="O227" i="14"/>
  <c r="Q227" i="14"/>
  <c r="V227" i="14"/>
  <c r="G229" i="14"/>
  <c r="I229" i="14"/>
  <c r="K229" i="14"/>
  <c r="M229" i="14"/>
  <c r="O229" i="14"/>
  <c r="Q229" i="14"/>
  <c r="V229" i="14"/>
  <c r="G230" i="14"/>
  <c r="M230" i="14" s="1"/>
  <c r="I230" i="14"/>
  <c r="K230" i="14"/>
  <c r="O230" i="14"/>
  <c r="Q230" i="14"/>
  <c r="V230" i="14"/>
  <c r="G232" i="14"/>
  <c r="I232" i="14"/>
  <c r="K232" i="14"/>
  <c r="M232" i="14"/>
  <c r="O232" i="14"/>
  <c r="Q232" i="14"/>
  <c r="V232" i="14"/>
  <c r="G234" i="14"/>
  <c r="M234" i="14" s="1"/>
  <c r="I234" i="14"/>
  <c r="K234" i="14"/>
  <c r="O234" i="14"/>
  <c r="Q234" i="14"/>
  <c r="V234" i="14"/>
  <c r="G235" i="14"/>
  <c r="I235" i="14"/>
  <c r="K235" i="14"/>
  <c r="M235" i="14"/>
  <c r="O235" i="14"/>
  <c r="Q235" i="14"/>
  <c r="V235" i="14"/>
  <c r="G236" i="14"/>
  <c r="M236" i="14" s="1"/>
  <c r="I236" i="14"/>
  <c r="K236" i="14"/>
  <c r="O236" i="14"/>
  <c r="Q236" i="14"/>
  <c r="V236" i="14"/>
  <c r="G238" i="14"/>
  <c r="I238" i="14"/>
  <c r="K238" i="14"/>
  <c r="M238" i="14"/>
  <c r="O238" i="14"/>
  <c r="Q238" i="14"/>
  <c r="V238" i="14"/>
  <c r="G239" i="14"/>
  <c r="M239" i="14" s="1"/>
  <c r="I239" i="14"/>
  <c r="K239" i="14"/>
  <c r="O239" i="14"/>
  <c r="Q239" i="14"/>
  <c r="V239" i="14"/>
  <c r="G241" i="14"/>
  <c r="I241" i="14"/>
  <c r="K241" i="14"/>
  <c r="M241" i="14"/>
  <c r="O241" i="14"/>
  <c r="Q241" i="14"/>
  <c r="V241" i="14"/>
  <c r="G242" i="14"/>
  <c r="M242" i="14" s="1"/>
  <c r="I242" i="14"/>
  <c r="K242" i="14"/>
  <c r="O242" i="14"/>
  <c r="Q242" i="14"/>
  <c r="V242" i="14"/>
  <c r="G244" i="14"/>
  <c r="I244" i="14"/>
  <c r="K244" i="14"/>
  <c r="M244" i="14"/>
  <c r="O244" i="14"/>
  <c r="Q244" i="14"/>
  <c r="V244" i="14"/>
  <c r="G245" i="14"/>
  <c r="M245" i="14" s="1"/>
  <c r="I245" i="14"/>
  <c r="K245" i="14"/>
  <c r="O245" i="14"/>
  <c r="Q245" i="14"/>
  <c r="V245" i="14"/>
  <c r="G247" i="14"/>
  <c r="I247" i="14"/>
  <c r="K247" i="14"/>
  <c r="M247" i="14"/>
  <c r="O247" i="14"/>
  <c r="Q247" i="14"/>
  <c r="V247" i="14"/>
  <c r="G248" i="14"/>
  <c r="M248" i="14" s="1"/>
  <c r="I248" i="14"/>
  <c r="K248" i="14"/>
  <c r="O248" i="14"/>
  <c r="Q248" i="14"/>
  <c r="V248" i="14"/>
  <c r="I250" i="14"/>
  <c r="Q250" i="14"/>
  <c r="G251" i="14"/>
  <c r="G250" i="14" s="1"/>
  <c r="I251" i="14"/>
  <c r="K251" i="14"/>
  <c r="K250" i="14" s="1"/>
  <c r="O251" i="14"/>
  <c r="O250" i="14" s="1"/>
  <c r="Q251" i="14"/>
  <c r="V251" i="14"/>
  <c r="V250" i="14" s="1"/>
  <c r="AE256" i="14"/>
  <c r="AF256" i="14"/>
  <c r="G636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G8" i="13" s="1"/>
  <c r="I12" i="13"/>
  <c r="K12" i="13"/>
  <c r="O12" i="13"/>
  <c r="O8" i="13" s="1"/>
  <c r="Q12" i="13"/>
  <c r="V12" i="13"/>
  <c r="G13" i="13"/>
  <c r="M13" i="13" s="1"/>
  <c r="I13" i="13"/>
  <c r="K13" i="13"/>
  <c r="O13" i="13"/>
  <c r="Q13" i="13"/>
  <c r="V13" i="13"/>
  <c r="G18" i="13"/>
  <c r="I18" i="13"/>
  <c r="K18" i="13"/>
  <c r="M18" i="13"/>
  <c r="O18" i="13"/>
  <c r="Q18" i="13"/>
  <c r="V18" i="13"/>
  <c r="G21" i="13"/>
  <c r="I21" i="13"/>
  <c r="K21" i="13"/>
  <c r="M21" i="13"/>
  <c r="O21" i="13"/>
  <c r="Q21" i="13"/>
  <c r="V21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87" i="13"/>
  <c r="M87" i="13" s="1"/>
  <c r="I87" i="13"/>
  <c r="K87" i="13"/>
  <c r="O87" i="13"/>
  <c r="Q87" i="13"/>
  <c r="V87" i="13"/>
  <c r="G145" i="13"/>
  <c r="I145" i="13"/>
  <c r="K145" i="13"/>
  <c r="M145" i="13"/>
  <c r="O145" i="13"/>
  <c r="Q145" i="13"/>
  <c r="V145" i="13"/>
  <c r="G160" i="13"/>
  <c r="M160" i="13" s="1"/>
  <c r="I160" i="13"/>
  <c r="K160" i="13"/>
  <c r="O160" i="13"/>
  <c r="Q160" i="13"/>
  <c r="V160" i="13"/>
  <c r="G166" i="13"/>
  <c r="I166" i="13"/>
  <c r="K166" i="13"/>
  <c r="M166" i="13"/>
  <c r="O166" i="13"/>
  <c r="Q166" i="13"/>
  <c r="V166" i="13"/>
  <c r="G172" i="13"/>
  <c r="M172" i="13" s="1"/>
  <c r="I172" i="13"/>
  <c r="K172" i="13"/>
  <c r="O172" i="13"/>
  <c r="Q172" i="13"/>
  <c r="V172" i="13"/>
  <c r="G179" i="13"/>
  <c r="I179" i="13"/>
  <c r="K179" i="13"/>
  <c r="M179" i="13"/>
  <c r="O179" i="13"/>
  <c r="Q179" i="13"/>
  <c r="V179" i="13"/>
  <c r="G182" i="13"/>
  <c r="M182" i="13" s="1"/>
  <c r="I182" i="13"/>
  <c r="K182" i="13"/>
  <c r="O182" i="13"/>
  <c r="Q182" i="13"/>
  <c r="V182" i="13"/>
  <c r="G190" i="13"/>
  <c r="I190" i="13"/>
  <c r="K190" i="13"/>
  <c r="M190" i="13"/>
  <c r="O190" i="13"/>
  <c r="Q190" i="13"/>
  <c r="V190" i="13"/>
  <c r="G193" i="13"/>
  <c r="M193" i="13" s="1"/>
  <c r="I193" i="13"/>
  <c r="K193" i="13"/>
  <c r="O193" i="13"/>
  <c r="Q193" i="13"/>
  <c r="V193" i="13"/>
  <c r="G203" i="13"/>
  <c r="I203" i="13"/>
  <c r="K203" i="13"/>
  <c r="M203" i="13"/>
  <c r="O203" i="13"/>
  <c r="Q203" i="13"/>
  <c r="V203" i="13"/>
  <c r="G218" i="13"/>
  <c r="M218" i="13" s="1"/>
  <c r="I218" i="13"/>
  <c r="K218" i="13"/>
  <c r="O218" i="13"/>
  <c r="Q218" i="13"/>
  <c r="V218" i="13"/>
  <c r="G224" i="13"/>
  <c r="I224" i="13"/>
  <c r="K224" i="13"/>
  <c r="M224" i="13"/>
  <c r="O224" i="13"/>
  <c r="Q224" i="13"/>
  <c r="V224" i="13"/>
  <c r="G230" i="13"/>
  <c r="M230" i="13" s="1"/>
  <c r="I230" i="13"/>
  <c r="K230" i="13"/>
  <c r="O230" i="13"/>
  <c r="Q230" i="13"/>
  <c r="V230" i="13"/>
  <c r="G237" i="13"/>
  <c r="I237" i="13"/>
  <c r="K237" i="13"/>
  <c r="M237" i="13"/>
  <c r="O237" i="13"/>
  <c r="Q237" i="13"/>
  <c r="V237" i="13"/>
  <c r="G240" i="13"/>
  <c r="M240" i="13" s="1"/>
  <c r="I240" i="13"/>
  <c r="K240" i="13"/>
  <c r="O240" i="13"/>
  <c r="Q240" i="13"/>
  <c r="V240" i="13"/>
  <c r="G248" i="13"/>
  <c r="I248" i="13"/>
  <c r="K248" i="13"/>
  <c r="M248" i="13"/>
  <c r="O248" i="13"/>
  <c r="Q248" i="13"/>
  <c r="V248" i="13"/>
  <c r="G251" i="13"/>
  <c r="M251" i="13" s="1"/>
  <c r="I251" i="13"/>
  <c r="K251" i="13"/>
  <c r="O251" i="13"/>
  <c r="Q251" i="13"/>
  <c r="V251" i="13"/>
  <c r="G261" i="13"/>
  <c r="I261" i="13"/>
  <c r="K261" i="13"/>
  <c r="M261" i="13"/>
  <c r="O261" i="13"/>
  <c r="Q261" i="13"/>
  <c r="V261" i="13"/>
  <c r="G276" i="13"/>
  <c r="M276" i="13" s="1"/>
  <c r="I276" i="13"/>
  <c r="K276" i="13"/>
  <c r="O276" i="13"/>
  <c r="Q276" i="13"/>
  <c r="V276" i="13"/>
  <c r="G282" i="13"/>
  <c r="I282" i="13"/>
  <c r="K282" i="13"/>
  <c r="M282" i="13"/>
  <c r="O282" i="13"/>
  <c r="Q282" i="13"/>
  <c r="V282" i="13"/>
  <c r="G288" i="13"/>
  <c r="M288" i="13" s="1"/>
  <c r="I288" i="13"/>
  <c r="K288" i="13"/>
  <c r="O288" i="13"/>
  <c r="Q288" i="13"/>
  <c r="V288" i="13"/>
  <c r="G295" i="13"/>
  <c r="I295" i="13"/>
  <c r="K295" i="13"/>
  <c r="M295" i="13"/>
  <c r="O295" i="13"/>
  <c r="Q295" i="13"/>
  <c r="V295" i="13"/>
  <c r="G298" i="13"/>
  <c r="M298" i="13" s="1"/>
  <c r="I298" i="13"/>
  <c r="K298" i="13"/>
  <c r="O298" i="13"/>
  <c r="Q298" i="13"/>
  <c r="V298" i="13"/>
  <c r="G306" i="13"/>
  <c r="I306" i="13"/>
  <c r="K306" i="13"/>
  <c r="M306" i="13"/>
  <c r="O306" i="13"/>
  <c r="Q306" i="13"/>
  <c r="V306" i="13"/>
  <c r="G309" i="13"/>
  <c r="M309" i="13" s="1"/>
  <c r="I309" i="13"/>
  <c r="K309" i="13"/>
  <c r="O309" i="13"/>
  <c r="Q309" i="13"/>
  <c r="V309" i="13"/>
  <c r="G319" i="13"/>
  <c r="I319" i="13"/>
  <c r="K319" i="13"/>
  <c r="M319" i="13"/>
  <c r="O319" i="13"/>
  <c r="Q319" i="13"/>
  <c r="V319" i="13"/>
  <c r="G373" i="13"/>
  <c r="M373" i="13" s="1"/>
  <c r="I373" i="13"/>
  <c r="K373" i="13"/>
  <c r="O373" i="13"/>
  <c r="Q373" i="13"/>
  <c r="V373" i="13"/>
  <c r="G390" i="13"/>
  <c r="I390" i="13"/>
  <c r="K390" i="13"/>
  <c r="M390" i="13"/>
  <c r="O390" i="13"/>
  <c r="Q390" i="13"/>
  <c r="V390" i="13"/>
  <c r="G392" i="13"/>
  <c r="M392" i="13" s="1"/>
  <c r="I392" i="13"/>
  <c r="K392" i="13"/>
  <c r="O392" i="13"/>
  <c r="Q392" i="13"/>
  <c r="V392" i="13"/>
  <c r="G393" i="13"/>
  <c r="I393" i="13"/>
  <c r="K393" i="13"/>
  <c r="M393" i="13"/>
  <c r="O393" i="13"/>
  <c r="Q393" i="13"/>
  <c r="V393" i="13"/>
  <c r="G470" i="13"/>
  <c r="M470" i="13" s="1"/>
  <c r="I470" i="13"/>
  <c r="K470" i="13"/>
  <c r="O470" i="13"/>
  <c r="Q470" i="13"/>
  <c r="V470" i="13"/>
  <c r="G472" i="13"/>
  <c r="I472" i="13"/>
  <c r="K472" i="13"/>
  <c r="M472" i="13"/>
  <c r="O472" i="13"/>
  <c r="Q472" i="13"/>
  <c r="V472" i="13"/>
  <c r="G487" i="13"/>
  <c r="M487" i="13" s="1"/>
  <c r="I487" i="13"/>
  <c r="K487" i="13"/>
  <c r="O487" i="13"/>
  <c r="Q487" i="13"/>
  <c r="V487" i="13"/>
  <c r="G489" i="13"/>
  <c r="I489" i="13"/>
  <c r="K489" i="13"/>
  <c r="M489" i="13"/>
  <c r="O489" i="13"/>
  <c r="Q489" i="13"/>
  <c r="V489" i="13"/>
  <c r="G491" i="13"/>
  <c r="M491" i="13" s="1"/>
  <c r="I491" i="13"/>
  <c r="K491" i="13"/>
  <c r="O491" i="13"/>
  <c r="Q491" i="13"/>
  <c r="V491" i="13"/>
  <c r="G493" i="13"/>
  <c r="I493" i="13"/>
  <c r="K493" i="13"/>
  <c r="M493" i="13"/>
  <c r="O493" i="13"/>
  <c r="Q493" i="13"/>
  <c r="V493" i="13"/>
  <c r="G495" i="13"/>
  <c r="M495" i="13" s="1"/>
  <c r="I495" i="13"/>
  <c r="K495" i="13"/>
  <c r="O495" i="13"/>
  <c r="Q495" i="13"/>
  <c r="V495" i="13"/>
  <c r="G498" i="13"/>
  <c r="G497" i="13" s="1"/>
  <c r="I498" i="13"/>
  <c r="K498" i="13"/>
  <c r="K497" i="13" s="1"/>
  <c r="O498" i="13"/>
  <c r="O497" i="13" s="1"/>
  <c r="Q498" i="13"/>
  <c r="V498" i="13"/>
  <c r="V497" i="13" s="1"/>
  <c r="G513" i="13"/>
  <c r="I513" i="13"/>
  <c r="I497" i="13" s="1"/>
  <c r="K513" i="13"/>
  <c r="M513" i="13"/>
  <c r="O513" i="13"/>
  <c r="Q513" i="13"/>
  <c r="Q497" i="13" s="1"/>
  <c r="V513" i="13"/>
  <c r="G514" i="13"/>
  <c r="M514" i="13" s="1"/>
  <c r="I514" i="13"/>
  <c r="K514" i="13"/>
  <c r="O514" i="13"/>
  <c r="Q514" i="13"/>
  <c r="V514" i="13"/>
  <c r="G516" i="13"/>
  <c r="I516" i="13"/>
  <c r="K516" i="13"/>
  <c r="M516" i="13"/>
  <c r="O516" i="13"/>
  <c r="Q516" i="13"/>
  <c r="V516" i="13"/>
  <c r="G518" i="13"/>
  <c r="M518" i="13" s="1"/>
  <c r="I518" i="13"/>
  <c r="K518" i="13"/>
  <c r="O518" i="13"/>
  <c r="Q518" i="13"/>
  <c r="V518" i="13"/>
  <c r="G521" i="13"/>
  <c r="M521" i="13" s="1"/>
  <c r="I521" i="13"/>
  <c r="K521" i="13"/>
  <c r="K520" i="13" s="1"/>
  <c r="O521" i="13"/>
  <c r="O520" i="13" s="1"/>
  <c r="Q521" i="13"/>
  <c r="V521" i="13"/>
  <c r="V520" i="13" s="1"/>
  <c r="G523" i="13"/>
  <c r="I523" i="13"/>
  <c r="K523" i="13"/>
  <c r="M523" i="13"/>
  <c r="O523" i="13"/>
  <c r="Q523" i="13"/>
  <c r="V523" i="13"/>
  <c r="G525" i="13"/>
  <c r="M525" i="13" s="1"/>
  <c r="I525" i="13"/>
  <c r="K525" i="13"/>
  <c r="O525" i="13"/>
  <c r="Q525" i="13"/>
  <c r="V525" i="13"/>
  <c r="G527" i="13"/>
  <c r="I527" i="13"/>
  <c r="I520" i="13" s="1"/>
  <c r="K527" i="13"/>
  <c r="M527" i="13"/>
  <c r="O527" i="13"/>
  <c r="Q527" i="13"/>
  <c r="Q520" i="13" s="1"/>
  <c r="V527" i="13"/>
  <c r="G529" i="13"/>
  <c r="M529" i="13" s="1"/>
  <c r="I529" i="13"/>
  <c r="K529" i="13"/>
  <c r="O529" i="13"/>
  <c r="Q529" i="13"/>
  <c r="V529" i="13"/>
  <c r="G531" i="13"/>
  <c r="I531" i="13"/>
  <c r="K531" i="13"/>
  <c r="M531" i="13"/>
  <c r="O531" i="13"/>
  <c r="Q531" i="13"/>
  <c r="V531" i="13"/>
  <c r="G534" i="13"/>
  <c r="I534" i="13"/>
  <c r="I533" i="13" s="1"/>
  <c r="K534" i="13"/>
  <c r="M534" i="13"/>
  <c r="O534" i="13"/>
  <c r="Q534" i="13"/>
  <c r="Q533" i="13" s="1"/>
  <c r="V534" i="13"/>
  <c r="G537" i="13"/>
  <c r="M537" i="13" s="1"/>
  <c r="I537" i="13"/>
  <c r="K537" i="13"/>
  <c r="K533" i="13" s="1"/>
  <c r="O537" i="13"/>
  <c r="Q537" i="13"/>
  <c r="V537" i="13"/>
  <c r="V533" i="13" s="1"/>
  <c r="G539" i="13"/>
  <c r="I539" i="13"/>
  <c r="K539" i="13"/>
  <c r="M539" i="13"/>
  <c r="O539" i="13"/>
  <c r="Q539" i="13"/>
  <c r="V539" i="13"/>
  <c r="G540" i="13"/>
  <c r="G533" i="13" s="1"/>
  <c r="I540" i="13"/>
  <c r="K540" i="13"/>
  <c r="O540" i="13"/>
  <c r="O533" i="13" s="1"/>
  <c r="Q540" i="13"/>
  <c r="V540" i="13"/>
  <c r="G541" i="13"/>
  <c r="I541" i="13"/>
  <c r="K541" i="13"/>
  <c r="M541" i="13"/>
  <c r="O541" i="13"/>
  <c r="Q541" i="13"/>
  <c r="V541" i="13"/>
  <c r="G542" i="13"/>
  <c r="M542" i="13" s="1"/>
  <c r="I542" i="13"/>
  <c r="K542" i="13"/>
  <c r="O542" i="13"/>
  <c r="Q542" i="13"/>
  <c r="V542" i="13"/>
  <c r="G543" i="13"/>
  <c r="I543" i="13"/>
  <c r="K543" i="13"/>
  <c r="M543" i="13"/>
  <c r="O543" i="13"/>
  <c r="Q543" i="13"/>
  <c r="V543" i="13"/>
  <c r="G544" i="13"/>
  <c r="M544" i="13" s="1"/>
  <c r="I544" i="13"/>
  <c r="K544" i="13"/>
  <c r="O544" i="13"/>
  <c r="Q544" i="13"/>
  <c r="V544" i="13"/>
  <c r="G546" i="13"/>
  <c r="I546" i="13"/>
  <c r="K546" i="13"/>
  <c r="M546" i="13"/>
  <c r="O546" i="13"/>
  <c r="Q546" i="13"/>
  <c r="V546" i="13"/>
  <c r="G547" i="13"/>
  <c r="M547" i="13" s="1"/>
  <c r="I547" i="13"/>
  <c r="K547" i="13"/>
  <c r="O547" i="13"/>
  <c r="Q547" i="13"/>
  <c r="V547" i="13"/>
  <c r="G549" i="13"/>
  <c r="I549" i="13"/>
  <c r="K549" i="13"/>
  <c r="M549" i="13"/>
  <c r="O549" i="13"/>
  <c r="Q549" i="13"/>
  <c r="V549" i="13"/>
  <c r="G551" i="13"/>
  <c r="M551" i="13" s="1"/>
  <c r="I551" i="13"/>
  <c r="K551" i="13"/>
  <c r="O551" i="13"/>
  <c r="Q551" i="13"/>
  <c r="V551" i="13"/>
  <c r="G552" i="13"/>
  <c r="I552" i="13"/>
  <c r="K552" i="13"/>
  <c r="M552" i="13"/>
  <c r="O552" i="13"/>
  <c r="Q552" i="13"/>
  <c r="V552" i="13"/>
  <c r="G554" i="13"/>
  <c r="M554" i="13" s="1"/>
  <c r="I554" i="13"/>
  <c r="K554" i="13"/>
  <c r="O554" i="13"/>
  <c r="Q554" i="13"/>
  <c r="V554" i="13"/>
  <c r="G555" i="13"/>
  <c r="I555" i="13"/>
  <c r="K555" i="13"/>
  <c r="M555" i="13"/>
  <c r="O555" i="13"/>
  <c r="Q555" i="13"/>
  <c r="V555" i="13"/>
  <c r="G557" i="13"/>
  <c r="M557" i="13" s="1"/>
  <c r="I557" i="13"/>
  <c r="K557" i="13"/>
  <c r="O557" i="13"/>
  <c r="Q557" i="13"/>
  <c r="V557" i="13"/>
  <c r="G559" i="13"/>
  <c r="I559" i="13"/>
  <c r="K559" i="13"/>
  <c r="M559" i="13"/>
  <c r="O559" i="13"/>
  <c r="Q559" i="13"/>
  <c r="V559" i="13"/>
  <c r="G560" i="13"/>
  <c r="M560" i="13" s="1"/>
  <c r="I560" i="13"/>
  <c r="K560" i="13"/>
  <c r="O560" i="13"/>
  <c r="Q560" i="13"/>
  <c r="V560" i="13"/>
  <c r="G562" i="13"/>
  <c r="I562" i="13"/>
  <c r="K562" i="13"/>
  <c r="M562" i="13"/>
  <c r="O562" i="13"/>
  <c r="Q562" i="13"/>
  <c r="V562" i="13"/>
  <c r="G564" i="13"/>
  <c r="M564" i="13" s="1"/>
  <c r="I564" i="13"/>
  <c r="K564" i="13"/>
  <c r="O564" i="13"/>
  <c r="Q564" i="13"/>
  <c r="V564" i="13"/>
  <c r="G566" i="13"/>
  <c r="I566" i="13"/>
  <c r="K566" i="13"/>
  <c r="M566" i="13"/>
  <c r="O566" i="13"/>
  <c r="Q566" i="13"/>
  <c r="V566" i="13"/>
  <c r="G568" i="13"/>
  <c r="M568" i="13" s="1"/>
  <c r="I568" i="13"/>
  <c r="K568" i="13"/>
  <c r="O568" i="13"/>
  <c r="Q568" i="13"/>
  <c r="V568" i="13"/>
  <c r="G569" i="13"/>
  <c r="I569" i="13"/>
  <c r="K569" i="13"/>
  <c r="M569" i="13"/>
  <c r="O569" i="13"/>
  <c r="Q569" i="13"/>
  <c r="V569" i="13"/>
  <c r="G570" i="13"/>
  <c r="M570" i="13" s="1"/>
  <c r="I570" i="13"/>
  <c r="K570" i="13"/>
  <c r="O570" i="13"/>
  <c r="Q570" i="13"/>
  <c r="V570" i="13"/>
  <c r="G571" i="13"/>
  <c r="I571" i="13"/>
  <c r="K571" i="13"/>
  <c r="M571" i="13"/>
  <c r="O571" i="13"/>
  <c r="Q571" i="13"/>
  <c r="V571" i="13"/>
  <c r="G572" i="13"/>
  <c r="M572" i="13" s="1"/>
  <c r="I572" i="13"/>
  <c r="K572" i="13"/>
  <c r="O572" i="13"/>
  <c r="Q572" i="13"/>
  <c r="V572" i="13"/>
  <c r="G573" i="13"/>
  <c r="I573" i="13"/>
  <c r="K573" i="13"/>
  <c r="M573" i="13"/>
  <c r="O573" i="13"/>
  <c r="Q573" i="13"/>
  <c r="V573" i="13"/>
  <c r="G575" i="13"/>
  <c r="M575" i="13" s="1"/>
  <c r="I575" i="13"/>
  <c r="K575" i="13"/>
  <c r="O575" i="13"/>
  <c r="Q575" i="13"/>
  <c r="V575" i="13"/>
  <c r="G576" i="13"/>
  <c r="I576" i="13"/>
  <c r="K576" i="13"/>
  <c r="M576" i="13"/>
  <c r="O576" i="13"/>
  <c r="Q576" i="13"/>
  <c r="V576" i="13"/>
  <c r="G578" i="13"/>
  <c r="M578" i="13" s="1"/>
  <c r="I578" i="13"/>
  <c r="K578" i="13"/>
  <c r="O578" i="13"/>
  <c r="Q578" i="13"/>
  <c r="V578" i="13"/>
  <c r="G581" i="13"/>
  <c r="I581" i="13"/>
  <c r="K581" i="13"/>
  <c r="M581" i="13"/>
  <c r="O581" i="13"/>
  <c r="Q581" i="13"/>
  <c r="V581" i="13"/>
  <c r="G583" i="13"/>
  <c r="M583" i="13" s="1"/>
  <c r="I583" i="13"/>
  <c r="K583" i="13"/>
  <c r="O583" i="13"/>
  <c r="Q583" i="13"/>
  <c r="V583" i="13"/>
  <c r="G586" i="13"/>
  <c r="I586" i="13"/>
  <c r="K586" i="13"/>
  <c r="M586" i="13"/>
  <c r="O586" i="13"/>
  <c r="Q586" i="13"/>
  <c r="V586" i="13"/>
  <c r="G587" i="13"/>
  <c r="M587" i="13" s="1"/>
  <c r="I587" i="13"/>
  <c r="K587" i="13"/>
  <c r="O587" i="13"/>
  <c r="Q587" i="13"/>
  <c r="V587" i="13"/>
  <c r="G589" i="13"/>
  <c r="I589" i="13"/>
  <c r="K589" i="13"/>
  <c r="M589" i="13"/>
  <c r="O589" i="13"/>
  <c r="Q589" i="13"/>
  <c r="V589" i="13"/>
  <c r="G590" i="13"/>
  <c r="M590" i="13" s="1"/>
  <c r="I590" i="13"/>
  <c r="K590" i="13"/>
  <c r="O590" i="13"/>
  <c r="Q590" i="13"/>
  <c r="V590" i="13"/>
  <c r="G592" i="13"/>
  <c r="I592" i="13"/>
  <c r="K592" i="13"/>
  <c r="M592" i="13"/>
  <c r="O592" i="13"/>
  <c r="Q592" i="13"/>
  <c r="V592" i="13"/>
  <c r="G593" i="13"/>
  <c r="M593" i="13" s="1"/>
  <c r="I593" i="13"/>
  <c r="K593" i="13"/>
  <c r="O593" i="13"/>
  <c r="Q593" i="13"/>
  <c r="V593" i="13"/>
  <c r="G595" i="13"/>
  <c r="I595" i="13"/>
  <c r="K595" i="13"/>
  <c r="M595" i="13"/>
  <c r="O595" i="13"/>
  <c r="Q595" i="13"/>
  <c r="V595" i="13"/>
  <c r="G596" i="13"/>
  <c r="M596" i="13" s="1"/>
  <c r="I596" i="13"/>
  <c r="K596" i="13"/>
  <c r="O596" i="13"/>
  <c r="Q596" i="13"/>
  <c r="V596" i="13"/>
  <c r="G598" i="13"/>
  <c r="I598" i="13"/>
  <c r="K598" i="13"/>
  <c r="M598" i="13"/>
  <c r="O598" i="13"/>
  <c r="Q598" i="13"/>
  <c r="V598" i="13"/>
  <c r="G599" i="13"/>
  <c r="M599" i="13" s="1"/>
  <c r="I599" i="13"/>
  <c r="K599" i="13"/>
  <c r="O599" i="13"/>
  <c r="Q599" i="13"/>
  <c r="V599" i="13"/>
  <c r="G601" i="13"/>
  <c r="I601" i="13"/>
  <c r="K601" i="13"/>
  <c r="M601" i="13"/>
  <c r="O601" i="13"/>
  <c r="Q601" i="13"/>
  <c r="V601" i="13"/>
  <c r="G602" i="13"/>
  <c r="M602" i="13" s="1"/>
  <c r="I602" i="13"/>
  <c r="K602" i="13"/>
  <c r="O602" i="13"/>
  <c r="Q602" i="13"/>
  <c r="V602" i="13"/>
  <c r="G604" i="13"/>
  <c r="I604" i="13"/>
  <c r="K604" i="13"/>
  <c r="M604" i="13"/>
  <c r="O604" i="13"/>
  <c r="Q604" i="13"/>
  <c r="V604" i="13"/>
  <c r="G605" i="13"/>
  <c r="M605" i="13" s="1"/>
  <c r="I605" i="13"/>
  <c r="K605" i="13"/>
  <c r="O605" i="13"/>
  <c r="Q605" i="13"/>
  <c r="V605" i="13"/>
  <c r="G608" i="13"/>
  <c r="G607" i="13" s="1"/>
  <c r="I608" i="13"/>
  <c r="K608" i="13"/>
  <c r="K607" i="13" s="1"/>
  <c r="O608" i="13"/>
  <c r="O607" i="13" s="1"/>
  <c r="Q608" i="13"/>
  <c r="V608" i="13"/>
  <c r="V607" i="13" s="1"/>
  <c r="G609" i="13"/>
  <c r="I609" i="13"/>
  <c r="I607" i="13" s="1"/>
  <c r="K609" i="13"/>
  <c r="M609" i="13"/>
  <c r="O609" i="13"/>
  <c r="Q609" i="13"/>
  <c r="Q607" i="13" s="1"/>
  <c r="V609" i="13"/>
  <c r="G610" i="13"/>
  <c r="M610" i="13" s="1"/>
  <c r="I610" i="13"/>
  <c r="K610" i="13"/>
  <c r="O610" i="13"/>
  <c r="Q610" i="13"/>
  <c r="V610" i="13"/>
  <c r="G611" i="13"/>
  <c r="I611" i="13"/>
  <c r="K611" i="13"/>
  <c r="M611" i="13"/>
  <c r="O611" i="13"/>
  <c r="Q611" i="13"/>
  <c r="V611" i="13"/>
  <c r="G612" i="13"/>
  <c r="K612" i="13"/>
  <c r="O612" i="13"/>
  <c r="V612" i="13"/>
  <c r="G613" i="13"/>
  <c r="I613" i="13"/>
  <c r="I612" i="13" s="1"/>
  <c r="K613" i="13"/>
  <c r="M613" i="13"/>
  <c r="M612" i="13" s="1"/>
  <c r="O613" i="13"/>
  <c r="Q613" i="13"/>
  <c r="Q612" i="13" s="1"/>
  <c r="V613" i="13"/>
  <c r="G616" i="13"/>
  <c r="I616" i="13"/>
  <c r="I615" i="13" s="1"/>
  <c r="K616" i="13"/>
  <c r="M616" i="13"/>
  <c r="O616" i="13"/>
  <c r="Q616" i="13"/>
  <c r="Q615" i="13" s="1"/>
  <c r="V616" i="13"/>
  <c r="G621" i="13"/>
  <c r="G615" i="13" s="1"/>
  <c r="I621" i="13"/>
  <c r="K621" i="13"/>
  <c r="O621" i="13"/>
  <c r="O615" i="13" s="1"/>
  <c r="Q621" i="13"/>
  <c r="V621" i="13"/>
  <c r="G623" i="13"/>
  <c r="I623" i="13"/>
  <c r="K623" i="13"/>
  <c r="M623" i="13"/>
  <c r="O623" i="13"/>
  <c r="Q623" i="13"/>
  <c r="V623" i="13"/>
  <c r="G626" i="13"/>
  <c r="M626" i="13" s="1"/>
  <c r="I626" i="13"/>
  <c r="K626" i="13"/>
  <c r="K615" i="13" s="1"/>
  <c r="O626" i="13"/>
  <c r="Q626" i="13"/>
  <c r="V626" i="13"/>
  <c r="V615" i="13" s="1"/>
  <c r="I629" i="13"/>
  <c r="Q629" i="13"/>
  <c r="G630" i="13"/>
  <c r="G629" i="13" s="1"/>
  <c r="I630" i="13"/>
  <c r="K630" i="13"/>
  <c r="K629" i="13" s="1"/>
  <c r="O630" i="13"/>
  <c r="O629" i="13" s="1"/>
  <c r="Q630" i="13"/>
  <c r="V630" i="13"/>
  <c r="V629" i="13" s="1"/>
  <c r="AE636" i="13"/>
  <c r="AF636" i="13"/>
  <c r="G37" i="12"/>
  <c r="BA2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O8" i="12" s="1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O16" i="12"/>
  <c r="G17" i="12"/>
  <c r="M17" i="12" s="1"/>
  <c r="M16" i="12" s="1"/>
  <c r="I17" i="12"/>
  <c r="I16" i="12" s="1"/>
  <c r="K17" i="12"/>
  <c r="K16" i="12" s="1"/>
  <c r="O17" i="12"/>
  <c r="Q17" i="12"/>
  <c r="Q16" i="12" s="1"/>
  <c r="V17" i="12"/>
  <c r="V16" i="12" s="1"/>
  <c r="K18" i="12"/>
  <c r="V18" i="12"/>
  <c r="G19" i="12"/>
  <c r="I19" i="12"/>
  <c r="I18" i="12" s="1"/>
  <c r="K19" i="12"/>
  <c r="M19" i="12"/>
  <c r="O19" i="12"/>
  <c r="Q19" i="12"/>
  <c r="Q18" i="12" s="1"/>
  <c r="V19" i="12"/>
  <c r="G21" i="12"/>
  <c r="M21" i="12" s="1"/>
  <c r="I21" i="12"/>
  <c r="K21" i="12"/>
  <c r="O21" i="12"/>
  <c r="O18" i="12" s="1"/>
  <c r="Q21" i="12"/>
  <c r="V21" i="12"/>
  <c r="G22" i="12"/>
  <c r="I22" i="12"/>
  <c r="K22" i="12"/>
  <c r="M22" i="12"/>
  <c r="O22" i="12"/>
  <c r="Q22" i="12"/>
  <c r="V22" i="12"/>
  <c r="K28" i="12"/>
  <c r="V28" i="12"/>
  <c r="G29" i="12"/>
  <c r="I29" i="12"/>
  <c r="I28" i="12" s="1"/>
  <c r="K29" i="12"/>
  <c r="M29" i="12"/>
  <c r="O29" i="12"/>
  <c r="Q29" i="12"/>
  <c r="Q28" i="12" s="1"/>
  <c r="V29" i="12"/>
  <c r="G30" i="12"/>
  <c r="M30" i="12" s="1"/>
  <c r="I30" i="12"/>
  <c r="K30" i="12"/>
  <c r="O30" i="12"/>
  <c r="O28" i="12" s="1"/>
  <c r="Q30" i="12"/>
  <c r="V30" i="12"/>
  <c r="G31" i="12"/>
  <c r="I31" i="12"/>
  <c r="K31" i="12"/>
  <c r="M31" i="12"/>
  <c r="O31" i="12"/>
  <c r="Q31" i="12"/>
  <c r="V31" i="12"/>
  <c r="K32" i="12"/>
  <c r="V32" i="12"/>
  <c r="G33" i="12"/>
  <c r="I33" i="12"/>
  <c r="I32" i="12" s="1"/>
  <c r="K33" i="12"/>
  <c r="M33" i="12"/>
  <c r="O33" i="12"/>
  <c r="Q33" i="12"/>
  <c r="Q32" i="12" s="1"/>
  <c r="V33" i="12"/>
  <c r="G34" i="12"/>
  <c r="M34" i="12" s="1"/>
  <c r="I34" i="12"/>
  <c r="K34" i="12"/>
  <c r="O34" i="12"/>
  <c r="O32" i="12" s="1"/>
  <c r="Q34" i="12"/>
  <c r="V34" i="12"/>
  <c r="G35" i="12"/>
  <c r="I35" i="12"/>
  <c r="K35" i="12"/>
  <c r="M35" i="12"/>
  <c r="O35" i="12"/>
  <c r="Q35" i="12"/>
  <c r="V35" i="12"/>
  <c r="AE37" i="12"/>
  <c r="I20" i="1"/>
  <c r="I19" i="1"/>
  <c r="I18" i="1"/>
  <c r="I17" i="1"/>
  <c r="I16" i="1"/>
  <c r="I133" i="1"/>
  <c r="J132" i="1" s="1"/>
  <c r="F67" i="1"/>
  <c r="G23" i="1" s="1"/>
  <c r="G67" i="1"/>
  <c r="G25" i="1" s="1"/>
  <c r="H67" i="1"/>
  <c r="I67" i="1"/>
  <c r="J62" i="1" s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1" i="1"/>
  <c r="I40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101" i="1" l="1"/>
  <c r="J104" i="1"/>
  <c r="J102" i="1"/>
  <c r="J106" i="1"/>
  <c r="J108" i="1"/>
  <c r="J110" i="1"/>
  <c r="J112" i="1"/>
  <c r="J114" i="1"/>
  <c r="J116" i="1"/>
  <c r="J118" i="1"/>
  <c r="J120" i="1"/>
  <c r="J122" i="1"/>
  <c r="J124" i="1"/>
  <c r="J126" i="1"/>
  <c r="J129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03" i="1"/>
  <c r="J128" i="1"/>
  <c r="J130" i="1"/>
  <c r="J131" i="1"/>
  <c r="J57" i="1"/>
  <c r="J65" i="1"/>
  <c r="J40" i="1"/>
  <c r="J49" i="1"/>
  <c r="A27" i="1"/>
  <c r="J47" i="1"/>
  <c r="J55" i="1"/>
  <c r="J63" i="1"/>
  <c r="J39" i="1"/>
  <c r="J67" i="1" s="1"/>
  <c r="J45" i="1"/>
  <c r="J53" i="1"/>
  <c r="J61" i="1"/>
  <c r="J43" i="1"/>
  <c r="J51" i="1"/>
  <c r="J59" i="1"/>
  <c r="M148" i="27"/>
  <c r="M8" i="27"/>
  <c r="M156" i="27"/>
  <c r="G148" i="27"/>
  <c r="G156" i="27"/>
  <c r="G65" i="27"/>
  <c r="G8" i="27"/>
  <c r="M135" i="27"/>
  <c r="M130" i="27" s="1"/>
  <c r="M115" i="27"/>
  <c r="M110" i="27" s="1"/>
  <c r="M94" i="27"/>
  <c r="M91" i="27" s="1"/>
  <c r="M80" i="27"/>
  <c r="M77" i="27" s="1"/>
  <c r="M41" i="27"/>
  <c r="M36" i="27" s="1"/>
  <c r="M105" i="26"/>
  <c r="M104" i="26" s="1"/>
  <c r="M86" i="26"/>
  <c r="M85" i="26" s="1"/>
  <c r="M70" i="26"/>
  <c r="M69" i="26" s="1"/>
  <c r="M24" i="26"/>
  <c r="M8" i="26" s="1"/>
  <c r="G132" i="25"/>
  <c r="M131" i="25"/>
  <c r="M126" i="25" s="1"/>
  <c r="M109" i="25"/>
  <c r="M107" i="25" s="1"/>
  <c r="M100" i="25"/>
  <c r="M77" i="25" s="1"/>
  <c r="M25" i="25"/>
  <c r="M8" i="25" s="1"/>
  <c r="AF136" i="25"/>
  <c r="M116" i="24"/>
  <c r="M115" i="24" s="1"/>
  <c r="M97" i="24"/>
  <c r="M96" i="24" s="1"/>
  <c r="M76" i="24"/>
  <c r="M75" i="24" s="1"/>
  <c r="M26" i="24"/>
  <c r="M8" i="24" s="1"/>
  <c r="M49" i="23"/>
  <c r="M47" i="23" s="1"/>
  <c r="M12" i="23"/>
  <c r="M8" i="23" s="1"/>
  <c r="M34" i="22"/>
  <c r="AF87" i="22"/>
  <c r="M44" i="22"/>
  <c r="M40" i="22" s="1"/>
  <c r="M28" i="22"/>
  <c r="M27" i="22" s="1"/>
  <c r="M24" i="22"/>
  <c r="M23" i="22" s="1"/>
  <c r="M12" i="22"/>
  <c r="M8" i="22" s="1"/>
  <c r="M13" i="21"/>
  <c r="M201" i="21"/>
  <c r="M200" i="21" s="1"/>
  <c r="M139" i="21"/>
  <c r="M138" i="21" s="1"/>
  <c r="M127" i="21"/>
  <c r="M126" i="21" s="1"/>
  <c r="M12" i="21"/>
  <c r="M11" i="21" s="1"/>
  <c r="M399" i="20"/>
  <c r="M398" i="20" s="1"/>
  <c r="M390" i="20"/>
  <c r="M384" i="20" s="1"/>
  <c r="M254" i="20"/>
  <c r="M253" i="20" s="1"/>
  <c r="M218" i="20"/>
  <c r="M217" i="20" s="1"/>
  <c r="M9" i="20"/>
  <c r="M8" i="20" s="1"/>
  <c r="M129" i="19"/>
  <c r="M256" i="19"/>
  <c r="M255" i="19" s="1"/>
  <c r="M156" i="19"/>
  <c r="M145" i="19" s="1"/>
  <c r="M17" i="19"/>
  <c r="M8" i="19" s="1"/>
  <c r="M157" i="18"/>
  <c r="M156" i="18" s="1"/>
  <c r="M140" i="18"/>
  <c r="M138" i="18" s="1"/>
  <c r="M9" i="18"/>
  <c r="M8" i="18" s="1"/>
  <c r="M233" i="17"/>
  <c r="M275" i="17"/>
  <c r="M272" i="17" s="1"/>
  <c r="M218" i="17"/>
  <c r="M217" i="17" s="1"/>
  <c r="M9" i="17"/>
  <c r="M8" i="17" s="1"/>
  <c r="AF282" i="17"/>
  <c r="M298" i="16"/>
  <c r="M354" i="16"/>
  <c r="M284" i="16"/>
  <c r="M283" i="16" s="1"/>
  <c r="M9" i="16"/>
  <c r="M8" i="16" s="1"/>
  <c r="AF366" i="16"/>
  <c r="M197" i="15"/>
  <c r="M196" i="15" s="1"/>
  <c r="M165" i="15"/>
  <c r="M163" i="15" s="1"/>
  <c r="M160" i="15"/>
  <c r="M154" i="15" s="1"/>
  <c r="M147" i="15"/>
  <c r="M8" i="15" s="1"/>
  <c r="M251" i="14"/>
  <c r="M250" i="14" s="1"/>
  <c r="M216" i="14"/>
  <c r="M215" i="14" s="1"/>
  <c r="M210" i="14"/>
  <c r="M204" i="14" s="1"/>
  <c r="M14" i="14"/>
  <c r="M8" i="14" s="1"/>
  <c r="M520" i="13"/>
  <c r="M533" i="13"/>
  <c r="M630" i="13"/>
  <c r="M629" i="13" s="1"/>
  <c r="M621" i="13"/>
  <c r="M615" i="13" s="1"/>
  <c r="M608" i="13"/>
  <c r="M607" i="13" s="1"/>
  <c r="M540" i="13"/>
  <c r="G520" i="13"/>
  <c r="M498" i="13"/>
  <c r="M497" i="13" s="1"/>
  <c r="M12" i="13"/>
  <c r="M8" i="13" s="1"/>
  <c r="M28" i="12"/>
  <c r="M8" i="12"/>
  <c r="M32" i="12"/>
  <c r="M18" i="12"/>
  <c r="G32" i="12"/>
  <c r="G28" i="12"/>
  <c r="G18" i="12"/>
  <c r="G8" i="12"/>
  <c r="AF37" i="12"/>
  <c r="I21" i="1"/>
  <c r="J41" i="1"/>
  <c r="J46" i="1"/>
  <c r="J50" i="1"/>
  <c r="J54" i="1"/>
  <c r="J56" i="1"/>
  <c r="J58" i="1"/>
  <c r="J60" i="1"/>
  <c r="J64" i="1"/>
  <c r="J66" i="1"/>
  <c r="J44" i="1"/>
  <c r="J48" i="1"/>
  <c r="J52" i="1"/>
  <c r="J133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E704D31C-C0B6-435A-A4B4-2330EAC9211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A5CEFE-34AF-4EEB-85F4-25A229A0F8E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59A8CDA4-6EC7-4C20-A613-4B13FE7B873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3A0B97E-E72F-4F58-ADD9-350DF659D25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51D685F9-A67F-4B35-A948-18C69D8F691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0B3828D-FE3C-4669-A2F1-B1E7843595B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42F2D7D1-5094-4C12-BBA4-0B52789B89D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59E5FC2-BDD6-4E79-8A85-9ABBA5BB254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358C3514-5A9D-498B-A214-AD1ED83C7C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31CEC50-D9AF-4215-9778-88D5C197882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4753DD05-FEE1-4B69-854C-0CC86BEBF52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F5F6D3-AADB-49B7-88E8-D0C6C21E81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EBB49686-7DFF-41CC-91AC-8A8EF20F220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2F78382-A487-4CB4-ABC9-E694C52088E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12AE139D-7204-4364-B193-77945BBADFF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406F16-5F03-4F46-A41A-00976DFA51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AE7C24D3-FFCC-45CB-98AA-5FBAB766719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A0E24AE-19C6-4BC7-A0D7-245C88E84CA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2BD99339-A0B8-4814-8B42-7584D70399B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65C0E9B-AE1F-45B3-829B-6A7AA2D07EB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B408BBC9-EF7C-47EB-94E9-6FDB95F74F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F5FAD0A-3CF7-4E52-A8B6-07392C8E633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9B3880DD-807B-4119-8BA8-668EE7B4BE8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A02F737-2161-4CF2-A0A9-D75B8AE9242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E6E77F27-A13D-463C-ADC8-56E1E944635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8F13299-1721-4181-B6B1-B14640C37D5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9A48F9A4-DD05-4AC2-ACF0-13CED609888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5D9C5C5-31BA-4726-8CB8-38F9A43DFB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6170BBC4-EB93-400F-99CA-4D588F83FE5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DD71678-E7D8-4392-B0E4-AC7DF08202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8B97041D-F25E-4E66-9E6F-BA239BD9716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133CB32-FB64-4A97-9303-93210C4474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131CBF8B-D7A8-49E2-AB92-1A761048344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B1B5B2D-FCC1-468E-9E6C-45192DB34F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<sst xmlns="http://schemas.openxmlformats.org/spreadsheetml/2006/main" count="13694" uniqueCount="2084">
  <si>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</si>
  <si>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</si>
  <si>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</si>
  <si>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</si>
  <si>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</si>
  <si>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</si>
  <si>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</si>
  <si>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</si>
  <si>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</si>
  <si>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</si>
  <si>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</si>
  <si>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</si>
  <si>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</si>
  <si>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</si>
  <si>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</si>
  <si>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</si>
  <si>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</si>
  <si>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</si>
  <si>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</si>
  <si>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</si>
  <si>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</si>
  <si>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</si>
  <si>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</si>
  <si>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</si>
  <si>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</si>
  <si>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</si>
  <si>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</si>
  <si>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</si>
  <si>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</si>
  <si>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</si>
  <si>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</si>
  <si>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</si>
  <si>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</si>
  <si>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</si>
  <si>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</si>
  <si>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</si>
  <si>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</si>
  <si>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</si>
  <si>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</si>
  <si>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</si>
  <si>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</si>
  <si>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</si>
  <si>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</si>
  <si>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02_1</t>
  </si>
  <si>
    <t>ZTV-Moravská Třebová - lokalita jihozápad- 1.etapa- 3,4,5. část -  I.etapa</t>
  </si>
  <si>
    <t>Město Moravská Třebová</t>
  </si>
  <si>
    <t>Náměstí T.G. Masaryka 29</t>
  </si>
  <si>
    <t>Moravská Třebová</t>
  </si>
  <si>
    <t>571 0</t>
  </si>
  <si>
    <t>00277037</t>
  </si>
  <si>
    <t>Stavba</t>
  </si>
  <si>
    <t>Ostatní a vedlejší náklady</t>
  </si>
  <si>
    <t>01</t>
  </si>
  <si>
    <t>Vedlejší a ostatní náklady</t>
  </si>
  <si>
    <t>Stavební objekt</t>
  </si>
  <si>
    <t>102</t>
  </si>
  <si>
    <t>Splašková kanalizace</t>
  </si>
  <si>
    <t>1</t>
  </si>
  <si>
    <t>Splašková kanalizace 3.část 1. fáze</t>
  </si>
  <si>
    <t>3</t>
  </si>
  <si>
    <t>Splašková kanalizace 4.část 1.fáze</t>
  </si>
  <si>
    <t>5</t>
  </si>
  <si>
    <t>Splašková kanalizace 5.část 1.fáze</t>
  </si>
  <si>
    <t>103</t>
  </si>
  <si>
    <t>Dešťová kanalizace</t>
  </si>
  <si>
    <t>Dešťová kanalizace 3.část 1. fáze</t>
  </si>
  <si>
    <t>Dešťová kanalizace 4.část 1.fáze</t>
  </si>
  <si>
    <t>Dešťová kanalizace 5.část 1.fáze</t>
  </si>
  <si>
    <t>104</t>
  </si>
  <si>
    <t>Vodovod</t>
  </si>
  <si>
    <t>Vodovod 3.část 1. fáze</t>
  </si>
  <si>
    <t>vodovod 4.část 1.fáze</t>
  </si>
  <si>
    <t>Vodovod 5.část 1.fáze</t>
  </si>
  <si>
    <t>105</t>
  </si>
  <si>
    <t>STL Plynovod</t>
  </si>
  <si>
    <t>SO 105 - STL plynovod a p...</t>
  </si>
  <si>
    <t>107</t>
  </si>
  <si>
    <t>Veřejné osvětlení</t>
  </si>
  <si>
    <t>109</t>
  </si>
  <si>
    <t>Komunikace</t>
  </si>
  <si>
    <t>110-2023_1.1 - SO 101 Kom...</t>
  </si>
  <si>
    <t>110-2023_3.1 - SO 101 Kom...</t>
  </si>
  <si>
    <t>110-2023_5.1 - SO 101 Kom...</t>
  </si>
  <si>
    <t>110</t>
  </si>
  <si>
    <t>Sadové úpravy</t>
  </si>
  <si>
    <t>sadové úpravy</t>
  </si>
  <si>
    <t>111</t>
  </si>
  <si>
    <t>Protihlukový val</t>
  </si>
  <si>
    <t>Val</t>
  </si>
  <si>
    <t>Celkem za stavbu</t>
  </si>
  <si>
    <t>CZK</t>
  </si>
  <si>
    <t>#POPS</t>
  </si>
  <si>
    <t>Popis stavby: 02_1 - ZTV-Moravská Třebová - lokalita jihozápad- 1.etapa- 3,4,5. část -  I.etapa</t>
  </si>
  <si>
    <t>#POPO</t>
  </si>
  <si>
    <t>Popis objektu: 102 - Splašková kanalizace</t>
  </si>
  <si>
    <t>#POPR</t>
  </si>
  <si>
    <t>Popis rozpočtu: 1 - Splašková kanalizace 3.část 1. fáze</t>
  </si>
  <si>
    <t>Popis rozpočtu: 3 - Splašková kanalizace 4.část 1.fáze</t>
  </si>
  <si>
    <t>Popis rozpočtu: 5 - Splašková kanalizace 5.část 1.fáze</t>
  </si>
  <si>
    <t>Popis objektu: 103 - Dešťová kanalizace</t>
  </si>
  <si>
    <t>Popis rozpočtu: 1 - Dešťová kanalizace 3.část 1. fáze</t>
  </si>
  <si>
    <t>Popis rozpočtu: 3 - Dešťová kanalizace 4.část 1.fáze</t>
  </si>
  <si>
    <t>Popis rozpočtu: 5 - Dešťová kanalizace 5.část 1.fáze</t>
  </si>
  <si>
    <t>Popis objektu: 104 - Vodovod</t>
  </si>
  <si>
    <t>Popis rozpočtu: 1 - Vodovod 3.část 1. fáze</t>
  </si>
  <si>
    <t>Popis rozpočtu: 3 - vodovod 4.část 1.fáze</t>
  </si>
  <si>
    <t>Popis rozpočtu: 5 - Vodovod 5.část 1.fáze</t>
  </si>
  <si>
    <t>Popis objektu: 105 - STL Plynovod</t>
  </si>
  <si>
    <t>Popis rozpočtu: 1 - SO 105 - STL plynovod a p...</t>
  </si>
  <si>
    <t>Popis objektu: 107 - Veřejné osvětlení</t>
  </si>
  <si>
    <t>Popis rozpočtu: 1 - Veřejné osvětlení</t>
  </si>
  <si>
    <t>Popis objektu: 109 - Komunikace</t>
  </si>
  <si>
    <t>Popis rozpočtu: 1 - 110-2023_1.1 - SO 101 Kom...</t>
  </si>
  <si>
    <t>Popis rozpočtu: 3 - 110-2023_3.1 - SO 101 Kom...</t>
  </si>
  <si>
    <t>Popis rozpočtu: 5 - 110-2023_5.1 - SO 101 Kom...</t>
  </si>
  <si>
    <t>Popis objektu: 110 - Sadové úpravy</t>
  </si>
  <si>
    <t>Popis rozpočtu: 1 - sadové úpravy</t>
  </si>
  <si>
    <t>Popis objektu: 111 - Protihlukový val</t>
  </si>
  <si>
    <t>Popis rozpočtu: 01 - Val</t>
  </si>
  <si>
    <t>Popis objektu: 112 - Vedlejší a ostatní náklady</t>
  </si>
  <si>
    <t>Popis rozpočtu: 01 - Vedlejší a ostatní náklady</t>
  </si>
  <si>
    <t>Rekapitulace dílů</t>
  </si>
  <si>
    <t>Typ dílu</t>
  </si>
  <si>
    <t>Zemní práce</t>
  </si>
  <si>
    <t>2</t>
  </si>
  <si>
    <t>Zakládání</t>
  </si>
  <si>
    <t>Základy a zvláštní zakládání</t>
  </si>
  <si>
    <t>21-M</t>
  </si>
  <si>
    <t>Elektroinstalace</t>
  </si>
  <si>
    <t>23-M</t>
  </si>
  <si>
    <t>Montáže potrubí</t>
  </si>
  <si>
    <t>Svislé a kompletní konstrukce</t>
  </si>
  <si>
    <t>4</t>
  </si>
  <si>
    <t>Vodorovné konstrukce</t>
  </si>
  <si>
    <t>45597</t>
  </si>
  <si>
    <t>Založení trávníku</t>
  </si>
  <si>
    <t>45598</t>
  </si>
  <si>
    <t>Výsadba stromů do rostlého terénu</t>
  </si>
  <si>
    <t>45599</t>
  </si>
  <si>
    <t>Rostlinný materiál</t>
  </si>
  <si>
    <t>45600</t>
  </si>
  <si>
    <t>Rozvojová péče v 1.roce výsadby</t>
  </si>
  <si>
    <t>45601</t>
  </si>
  <si>
    <t>Rozvojová péče v 2.roce výsadby</t>
  </si>
  <si>
    <t>45602</t>
  </si>
  <si>
    <t>Rozvojová péče v 3. roce výsadby</t>
  </si>
  <si>
    <t>45603</t>
  </si>
  <si>
    <t>Rozvojová péče v 4. roce výsadby</t>
  </si>
  <si>
    <t>45604</t>
  </si>
  <si>
    <t>Rozvojová péče v 5.roce výsadby</t>
  </si>
  <si>
    <t>45605</t>
  </si>
  <si>
    <t>Trávník luční do první seče</t>
  </si>
  <si>
    <t>Komunikace pozemní</t>
  </si>
  <si>
    <t>8</t>
  </si>
  <si>
    <t>Trubní vedení</t>
  </si>
  <si>
    <t>89</t>
  </si>
  <si>
    <t>Ostatní konstrukce na trub.ved</t>
  </si>
  <si>
    <t>9</t>
  </si>
  <si>
    <t>Ostatní konstrukce a práce-bourání</t>
  </si>
  <si>
    <t>91</t>
  </si>
  <si>
    <t>Doplňující práce na komunikaci</t>
  </si>
  <si>
    <t>97</t>
  </si>
  <si>
    <t>Prorážení otvorů</t>
  </si>
  <si>
    <t>99</t>
  </si>
  <si>
    <t>Přesun hmot</t>
  </si>
  <si>
    <t>Přesuny hmot a sutí</t>
  </si>
  <si>
    <t>Staveništní přesun hmot</t>
  </si>
  <si>
    <t>HZS</t>
  </si>
  <si>
    <t>Hodinové zúčtovací sazby</t>
  </si>
  <si>
    <t>OST</t>
  </si>
  <si>
    <t>Ostatní</t>
  </si>
  <si>
    <t>VRN</t>
  </si>
  <si>
    <t>Vedlejší rozpočtové náklady</t>
  </si>
  <si>
    <t>M21</t>
  </si>
  <si>
    <t>Elektromontáže</t>
  </si>
  <si>
    <t>M46</t>
  </si>
  <si>
    <t>Zemní práce při montážích</t>
  </si>
  <si>
    <t>ON</t>
  </si>
  <si>
    <t>VN</t>
  </si>
  <si>
    <t>Soupis vedlejších a ostatních nákladů</t>
  </si>
  <si>
    <t>#TypZaznamu#</t>
  </si>
  <si>
    <t>STA</t>
  </si>
  <si>
    <t>112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</si>
  <si>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</si>
  <si>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</si>
  <si>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</si>
  <si>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</si>
  <si>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</si>
  <si>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</si>
  <si>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</si>
  <si>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</si>
  <si>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</si>
  <si>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</si>
  <si>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</si>
  <si>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</si>
  <si>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</si>
  <si>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</si>
  <si>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</si>
  <si>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</si>
  <si>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</si>
  <si>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</si>
  <si>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</si>
  <si>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</si>
  <si>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</si>
  <si>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</si>
  <si>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</si>
  <si>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</si>
  <si>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</si>
  <si>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</si>
  <si>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</si>
  <si>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005111020R</t>
  </si>
  <si>
    <t>Vytyčení stavby</t>
  </si>
  <si>
    <t>Soubor</t>
  </si>
  <si>
    <t>Vlastní</t>
  </si>
  <si>
    <t>Indiv</t>
  </si>
  <si>
    <t>Práce</t>
  </si>
  <si>
    <t>Běžná</t>
  </si>
  <si>
    <t>POL1_0</t>
  </si>
  <si>
    <t>Dočasná dopravní opatření - návrh, odsouhlasení, instalace a odstranění</t>
  </si>
  <si>
    <t>Rozbor zeminy před uložením na val</t>
  </si>
  <si>
    <t>soubor</t>
  </si>
  <si>
    <t>Statické zkoušky hutnění, dle požadavku investora</t>
  </si>
  <si>
    <t>Propagace -informační tabule o stavbě, dle podkladů investora</t>
  </si>
  <si>
    <t>revize hydrantů</t>
  </si>
  <si>
    <t>POL1_</t>
  </si>
  <si>
    <t>Přípojkové karty dle požadavku dodavatele stavby</t>
  </si>
  <si>
    <t>VN1</t>
  </si>
  <si>
    <t>Zařízení staveniště</t>
  </si>
  <si>
    <t>0003</t>
  </si>
  <si>
    <t>Pomocné práce- zajištění nebo zřízení, regulaci a ochranu dopravy vč. DIOa přechodného dopravního, značení - úhrnná částka musí obsahovat veškeré náklady na dočasné úpravy a regulaci (vč. pěších) na</t>
  </si>
  <si>
    <t>sada</t>
  </si>
  <si>
    <t>POL1_1</t>
  </si>
  <si>
    <t>staveništi a nezbytné značení a opatření vyplívající z požadeavků BOZP na staveništi, uvažováno jednotyčové zábradlí vysoké min. 1,10m s označením zákazu vstupu, lávky pro pěší, provizorní dopravní značení v rozsahu dle stanovení přechodného dopravního značení</t>
  </si>
  <si>
    <t>POP</t>
  </si>
  <si>
    <t>0005</t>
  </si>
  <si>
    <t>Kopané sondy pro ověření průběhu inženýrských sítí - ruční práce vč. zasypání sondy</t>
  </si>
  <si>
    <t>kus</t>
  </si>
  <si>
    <t>0006</t>
  </si>
  <si>
    <t>Zkoušení a kontrola prací zkušebnou zhotovitele:"statická zkouška únosnoti pláně 2ks""statická, zkouška na ochranné vrstvě 2ks""zkouška shody na asf. vrstvě - mezerovitost (na vzorku z vývrtu)</t>
  </si>
  <si>
    <t>2ks"</t>
  </si>
  <si>
    <t>"míra zhutnění (názornost vývrtu) 2ks"</t>
  </si>
  <si>
    <t>"spojení vrstev 2ks"</t>
  </si>
  <si>
    <t>"tloušťka vrstvy 2ks"</t>
  </si>
  <si>
    <t>"rozbor zeminy v aktivní zóně"1</t>
  </si>
  <si>
    <t>0008</t>
  </si>
  <si>
    <t>Archeologický průzkum</t>
  </si>
  <si>
    <t>0010</t>
  </si>
  <si>
    <t>Realizační dokumentace stavby</t>
  </si>
  <si>
    <t>saba</t>
  </si>
  <si>
    <t>VN2</t>
  </si>
  <si>
    <t>Provozní vlivy</t>
  </si>
  <si>
    <t>005 11-1021.R</t>
  </si>
  <si>
    <t>Vytyčení inženýrských sítí</t>
  </si>
  <si>
    <t>POL99_8</t>
  </si>
  <si>
    <t>005 24-1010.R</t>
  </si>
  <si>
    <t>Dokumentace skutečného provedení</t>
  </si>
  <si>
    <t>005 24-1020.R</t>
  </si>
  <si>
    <t>Geodetické zaměření skutečného provedení</t>
  </si>
  <si>
    <t>SUM</t>
  </si>
  <si>
    <t>END</t>
  </si>
  <si>
    <t>Položkový soupis prací a dodávek</t>
  </si>
  <si>
    <t>115001101R00</t>
  </si>
  <si>
    <t>Převedení vody potrubím o průměru do DN 100 mm</t>
  </si>
  <si>
    <t>m</t>
  </si>
  <si>
    <t>115001102R00</t>
  </si>
  <si>
    <t>Převedení vody potrubím o průměru do DN 150 mm</t>
  </si>
  <si>
    <t>115101201R00</t>
  </si>
  <si>
    <t>Čerpání vody na výšku do 10 m, přítok do 500 l/min</t>
  </si>
  <si>
    <t>h</t>
  </si>
  <si>
    <t>115101202R00</t>
  </si>
  <si>
    <t>Čerpání vody do výšky 10 m, přítok 500-1000 l/min</t>
  </si>
  <si>
    <t>119001411R00</t>
  </si>
  <si>
    <t>Dočasné zajištění beton.a plast. potrubí do DN 200</t>
  </si>
  <si>
    <t xml:space="preserve">Stoka S3 : </t>
  </si>
  <si>
    <t>VV</t>
  </si>
  <si>
    <t>vodovod PVC110 : 1,35*2</t>
  </si>
  <si>
    <t xml:space="preserve">Přípojky : </t>
  </si>
  <si>
    <t>vodovod : 1,00*4</t>
  </si>
  <si>
    <t>119001412R00</t>
  </si>
  <si>
    <t>Dočasné zajištění beton.a plast.potrubí DN 200-500</t>
  </si>
  <si>
    <t>dešťová kanalizace DN400 : 1,00*4</t>
  </si>
  <si>
    <t>130001101R00</t>
  </si>
  <si>
    <t>Příplatek za ztížené hloubení v blízkosti vedení</t>
  </si>
  <si>
    <t>m3</t>
  </si>
  <si>
    <t xml:space="preserve">Stoka S : </t>
  </si>
  <si>
    <t>vodovod PVC110 : 1,35*1,65*1,15*2</t>
  </si>
  <si>
    <t>zatrubněný potok : 2,00*2,50*1,35</t>
  </si>
  <si>
    <t>vodovod D160 : 1,00*4*1,15*1,65</t>
  </si>
  <si>
    <t>dešťová kanalizace DN400 : 1,00*4*1,40*1,90</t>
  </si>
  <si>
    <t>130901123RT1</t>
  </si>
  <si>
    <t>Bourání konstrukcí ze železobetonu ve vykopávkách, pneumatickým kladivem</t>
  </si>
  <si>
    <t>132201213R00</t>
  </si>
  <si>
    <t>Hloubení rýh š.do 200 cm hor.3 do 10000 m3,STROJNĚ</t>
  </si>
  <si>
    <t xml:space="preserve">Celkový objem výkopu: : </t>
  </si>
  <si>
    <t>výkop rýh : (2,47+2,31)/2*1,45*2,15</t>
  </si>
  <si>
    <t>(1,96+1,10)/2*1,45*17,75</t>
  </si>
  <si>
    <t>(1,10+1,44)/2*1,35*43,47</t>
  </si>
  <si>
    <t>(1,44+1,55)/2*1,35*21,29</t>
  </si>
  <si>
    <t>(1,55+1,68)/2*1,35*18,54</t>
  </si>
  <si>
    <t>(2,03+1,84)/2*1,35*2,13</t>
  </si>
  <si>
    <t>(1,84+0,78)/2*1,35*1,42</t>
  </si>
  <si>
    <t>(0,78+1,13)/2*1,35*1,24</t>
  </si>
  <si>
    <t>(1,13+2,03)/2*1,35*5,40</t>
  </si>
  <si>
    <t>(1,68+3,03)/2*1,35*22,95</t>
  </si>
  <si>
    <t>(3,03+3,08)/2*1,35*3,49</t>
  </si>
  <si>
    <t>(2,88+2,88)/2*1,15*26,43</t>
  </si>
  <si>
    <t>(2,88+2,99)/2*1,15*10,38</t>
  </si>
  <si>
    <t>(2,99+3,56)/2*1,15*35,04</t>
  </si>
  <si>
    <t>(3,56+3,74)/2*1,15*43,16</t>
  </si>
  <si>
    <t>(3,74+2,79)/2*1,15*26,41</t>
  </si>
  <si>
    <t>(2,79+2,07)/2*1,15*25,31</t>
  </si>
  <si>
    <t>(2,07+2,07)/2*1,15*48,62</t>
  </si>
  <si>
    <t>v souběhu s D1 : (2,07+2,50)/2*(0,50+1,10/2)*51,00</t>
  </si>
  <si>
    <t>(2,50+2,26)/2*(0,50+1,10/2)*51,50</t>
  </si>
  <si>
    <t>(2,26+2,30)/2*(0,50+1,10/2)*47,50</t>
  </si>
  <si>
    <t>(2,30+2,32)/2*(0,50+1,10/2)*48,00</t>
  </si>
  <si>
    <t>(2,32+2,29)/2*(0,50+1,10/2)*46,00</t>
  </si>
  <si>
    <t>(2,29+2,04)/2*(0,50+1,10/2)*28,00</t>
  </si>
  <si>
    <t>rozšíření výkopu pro šachty : (3,00*(2,40-1,35))*(1,10+1,44+1,55+2,03+2,03)</t>
  </si>
  <si>
    <t>(3,70*(2,40-1,15))*(3,08+2,88+3,56+3,74+2,79+2,07)</t>
  </si>
  <si>
    <t>(3,00*(2,40-1,10))*(2,07+2,50+2,26+2,30+2,32+2,29+2,04)</t>
  </si>
  <si>
    <t>prohloubení výkopu pro šachty : 2,40*2,40*0,20*18</t>
  </si>
  <si>
    <t>odpočet konstrukce komunikace : -0,44*1,45*2,15</t>
  </si>
  <si>
    <t xml:space="preserve">Stoka S3-1 : </t>
  </si>
  <si>
    <t>výkop rýh : (1,10+1,13)/2*1,45*6,00</t>
  </si>
  <si>
    <t>rozšíření výkopu pro šachtu : (2,40*(2,40-1,45))*1,13</t>
  </si>
  <si>
    <t>prohloubení výkopu pro šachtu : 2,40*2,40*0,20*1</t>
  </si>
  <si>
    <t xml:space="preserve">Stoka S3-2 : </t>
  </si>
  <si>
    <t>výkop rýhy : (1,55+1,51)/2*1,10*10,00</t>
  </si>
  <si>
    <t>rozšíření výkopu pro šachtu : (2,40*(2,40-1,10))*1,51</t>
  </si>
  <si>
    <t xml:space="preserve">Stoka S3-5 : </t>
  </si>
  <si>
    <t>výkop rýhy : (2,04+1,93)/2*1,35*7,90</t>
  </si>
  <si>
    <t>1,93*1,15*3,00</t>
  </si>
  <si>
    <t>rozšíření výkopu pro šachtu : (2,40*(2,40-1,35))*1,93</t>
  </si>
  <si>
    <t>výkop rýhy : 2,30*1,00*2,50</t>
  </si>
  <si>
    <t>2,30*1,00*7,80</t>
  </si>
  <si>
    <t>2,30*1,00*7,30</t>
  </si>
  <si>
    <t>132201219R00</t>
  </si>
  <si>
    <t>Přípl.za lepivost,hloubení rýh 200cm,hor.3,STROJNĚ</t>
  </si>
  <si>
    <t>151811212R00</t>
  </si>
  <si>
    <t>Montáž lehkého pažic.boxu dl.3m, š.1,5m, hl.1,95m</t>
  </si>
  <si>
    <t>Začátek provozního součtu</t>
  </si>
  <si>
    <t xml:space="preserve">    113,39/3,00</t>
  </si>
  <si>
    <t>Konec provozního součtu</t>
  </si>
  <si>
    <t>zaokrouhleně : 38</t>
  </si>
  <si>
    <t>6,00/3,00</t>
  </si>
  <si>
    <t xml:space="preserve">    10,00/3,00</t>
  </si>
  <si>
    <t>zaokrouhleně : 4</t>
  </si>
  <si>
    <t>napojení DN300 : 1</t>
  </si>
  <si>
    <t>151811220R00</t>
  </si>
  <si>
    <t>Montáž pažic.boxu extra dl.3,7m, š.1,5m, hl.3,9 m</t>
  </si>
  <si>
    <t xml:space="preserve">    241,79/3,70</t>
  </si>
  <si>
    <t>zaokrouhleno : 66</t>
  </si>
  <si>
    <t>151811216R00</t>
  </si>
  <si>
    <t>Montáž pažic.boxu standard dl.3m, š.1,5m, hl.2,4m</t>
  </si>
  <si>
    <t xml:space="preserve">    7,90/3,00</t>
  </si>
  <si>
    <t>zaokrouhleno : 3</t>
  </si>
  <si>
    <t>151811412R00</t>
  </si>
  <si>
    <t>Montáž lehkého pažic.boxu dl.3m, š.2,5m, hl.1,95m</t>
  </si>
  <si>
    <t>pro šachty : 5</t>
  </si>
  <si>
    <t>pro šachty : 1</t>
  </si>
  <si>
    <t>151811420R00</t>
  </si>
  <si>
    <t>Montáž pažic.boxu extra dl.3,7m, š.2,5m, hl.3,9 m</t>
  </si>
  <si>
    <t>pro šachty : 7</t>
  </si>
  <si>
    <t>151811416R00</t>
  </si>
  <si>
    <t>Montáž pažic.boxu standard dl.3m, š.2,5m, hl.2,4m</t>
  </si>
  <si>
    <t xml:space="preserve">Stoka S3 v souběhu s D1 : </t>
  </si>
  <si>
    <t xml:space="preserve">  započtena 1/2 : 272,00/3,00*1/2</t>
  </si>
  <si>
    <t>zaokrouhleno : 46</t>
  </si>
  <si>
    <t>šachty : 1</t>
  </si>
  <si>
    <t>151811616R00</t>
  </si>
  <si>
    <t>Montáž pažic.boxu standard dl.3m, š.3,5m, hl.2,4m</t>
  </si>
  <si>
    <t>pro šachty - započtena 1/2 : 6/2</t>
  </si>
  <si>
    <t>151811415R00</t>
  </si>
  <si>
    <t>Montáž pažic.boxu standard dl.3m, š.2,5m, hl.2,25m</t>
  </si>
  <si>
    <t xml:space="preserve">  počítáno 1/1 : 2,50/3,00</t>
  </si>
  <si>
    <t>zaokrouhleno : 1</t>
  </si>
  <si>
    <t xml:space="preserve">  v souběhu přípojek 1/3 : 83,80/3,00*1/3</t>
  </si>
  <si>
    <t>zaokrouhleno : 10</t>
  </si>
  <si>
    <t>151812212R00</t>
  </si>
  <si>
    <t>Pronájem lehkého pažic.boxu dl.3m, š.1,5m,hl.1,95m</t>
  </si>
  <si>
    <t xml:space="preserve">den   </t>
  </si>
  <si>
    <t>zaokrouhleně : 38/2</t>
  </si>
  <si>
    <t>6,00/3,00/2</t>
  </si>
  <si>
    <t>zaokrouhleně : 4/2</t>
  </si>
  <si>
    <t>napojení DN300 : 1/2</t>
  </si>
  <si>
    <t>151812220R00</t>
  </si>
  <si>
    <t>Pronájem pažic.boxu extra dl.3,7m,š.1,5m,hl.3,9 m</t>
  </si>
  <si>
    <t>zaokrouhleno : 66/2</t>
  </si>
  <si>
    <t>151812216R00</t>
  </si>
  <si>
    <t>Pronájem pažic.boxu standard dl.3m,š.1,5m,hl.2,4m</t>
  </si>
  <si>
    <t>zaokrouhleno : 3/2</t>
  </si>
  <si>
    <t>151812412R00</t>
  </si>
  <si>
    <t>Pronájem lehkého pažic.boxu dl.3m, š.2,5m,hl.1,95m</t>
  </si>
  <si>
    <t>pro šachty : 5/2</t>
  </si>
  <si>
    <t>pro šachty : 1/2</t>
  </si>
  <si>
    <t>151812420R00</t>
  </si>
  <si>
    <t>Pronájem pažic.boxu extra dl.3,7m,š.2,5m,hl.3,9 m</t>
  </si>
  <si>
    <t>pro šachty : 7/2</t>
  </si>
  <si>
    <t>151812416R00</t>
  </si>
  <si>
    <t>Pronájem pažic.boxu standard dl.3m,š.2,5m,hl.2,4m</t>
  </si>
  <si>
    <t>zaokrouhleno : 46/2</t>
  </si>
  <si>
    <t>šachty : 1/2</t>
  </si>
  <si>
    <t>151812616R00</t>
  </si>
  <si>
    <t>Pronájem pažic.boxu standard dl.3m,š.3,5m,hl.2,4m</t>
  </si>
  <si>
    <t>pro šachty - započtena 1/2 : 6/2/2</t>
  </si>
  <si>
    <t>zaokrouhleno : 1/2</t>
  </si>
  <si>
    <t>zaokrouhleno : 10/2</t>
  </si>
  <si>
    <t>151813212R00</t>
  </si>
  <si>
    <t>Demontáž lehkého pažicího boxu dl.3m, š.1,5m, hl.1,95m</t>
  </si>
  <si>
    <t>151813220R00</t>
  </si>
  <si>
    <t>Demontáž pažicího boxu extra dl.3,7m, š.1,5m, hl.3,9 m</t>
  </si>
  <si>
    <t>151813216R00</t>
  </si>
  <si>
    <t>Demontáž pažicího boxu standard dl.3m, š.1,5m, hl.2,4m</t>
  </si>
  <si>
    <t>151813412R00</t>
  </si>
  <si>
    <t>Demontáž lehkého pažicího boxu dl.3m, š.2,5m, hl.1,95m</t>
  </si>
  <si>
    <t>151813420R00</t>
  </si>
  <si>
    <t>Demontáž pažicího boxu extra dl.3,7m, š.2,5m, hl.3,9 m</t>
  </si>
  <si>
    <t>151813416R00</t>
  </si>
  <si>
    <t>Demontáž pažicího boxu standard dl.3m, š.2,5m, hl.2,4m</t>
  </si>
  <si>
    <t>151813616R00</t>
  </si>
  <si>
    <t>Demontáž pažicího boxu standard dl.3m, š.3,5m, hl.2,4m</t>
  </si>
  <si>
    <t>161101101R00</t>
  </si>
  <si>
    <t>Svislé přemístění výkopku z hor.1-4 do 2,5 m</t>
  </si>
  <si>
    <t xml:space="preserve">  Celkový objem výkopu: : </t>
  </si>
  <si>
    <t xml:space="preserve">  Stoka S3 : </t>
  </si>
  <si>
    <t xml:space="preserve">  výkop rýh : (2,47+2,31)/2*1,45*2,15</t>
  </si>
  <si>
    <t xml:space="preserve">    (1,96+1,10)/2*1,45*17,75</t>
  </si>
  <si>
    <t xml:space="preserve">    (1,10+1,44)/2*1,35*43,47</t>
  </si>
  <si>
    <t xml:space="preserve">    (1,44+1,55)/2*1,35*21,29</t>
  </si>
  <si>
    <t xml:space="preserve">    (1,55+1,68)/2*1,35*18,54</t>
  </si>
  <si>
    <t xml:space="preserve">    (2,03+1,84)/2*1,35*2,13</t>
  </si>
  <si>
    <t xml:space="preserve">    (1,84+0,78)/2*1,35*1,42</t>
  </si>
  <si>
    <t xml:space="preserve">    (0,78+1,13)/2*1,35*1,24</t>
  </si>
  <si>
    <t xml:space="preserve">    (1,13+2,03)/2*1,35*5,40</t>
  </si>
  <si>
    <t xml:space="preserve">    (2,79+2,07)/2*1,15*25,31</t>
  </si>
  <si>
    <t xml:space="preserve">    (2,07+2,07)/2*1,15*48,62</t>
  </si>
  <si>
    <t xml:space="preserve">  v souběhu s D1 : (2,07+2,50)/2*(0,50+1,10/2)*51,00</t>
  </si>
  <si>
    <t xml:space="preserve">    (2,50+2,26)/2*(0,50+1,10/2)*51,50</t>
  </si>
  <si>
    <t xml:space="preserve">    (2,26+2,30)/2*(0,50+1,10/2)*47,50</t>
  </si>
  <si>
    <t xml:space="preserve">    (2,30+2,32)/2*(0,50+1,10/2)*48,00</t>
  </si>
  <si>
    <t xml:space="preserve">    (2,32+2,29)/2*(0,50+1,10/2)*46,00</t>
  </si>
  <si>
    <t xml:space="preserve">    (2,29+2,04)/2*(0,50+1,10/2)*28,00</t>
  </si>
  <si>
    <t xml:space="preserve">  rozšíření výkopu pro šachty : (3,00*(2,40-1,35))*(1,10+1,44+1,55+2,03+2,03)</t>
  </si>
  <si>
    <t xml:space="preserve">    (3,70*(2,40-1,15))*(2,07)</t>
  </si>
  <si>
    <t xml:space="preserve">    (3,00*(2,40-1,10))*(2,07+2,50+2,26+2,30+2,32+2,29+2,04)</t>
  </si>
  <si>
    <t xml:space="preserve">  prohloubení výkopu pro šachty : 2,40*2,40*0,20*13</t>
  </si>
  <si>
    <t xml:space="preserve">  odpočet konstrukce komunikace : -0,44*1,45*2,15</t>
  </si>
  <si>
    <t xml:space="preserve">  Stoka S3-1 : </t>
  </si>
  <si>
    <t xml:space="preserve">  výkop rýh : (1,10+1,13)/2*1,45*6,00</t>
  </si>
  <si>
    <t xml:space="preserve">  rozšíření výkopu pro šachtu : (2,40*(2,40-1,45))*1,13</t>
  </si>
  <si>
    <t xml:space="preserve">  prohloubení výkopu pro šachtu : 2,40*2,40*0,20*1</t>
  </si>
  <si>
    <t xml:space="preserve">  Stoka S3-2 : </t>
  </si>
  <si>
    <t xml:space="preserve">  výkop rýhy : (1,55+1,51)/2*1,10*10,00</t>
  </si>
  <si>
    <t xml:space="preserve">  rozšíření výkopu pro šachtu : (2,40*(2,40-1,10))*1,51</t>
  </si>
  <si>
    <t xml:space="preserve">  Stoka S3-5 : </t>
  </si>
  <si>
    <t xml:space="preserve">  výkop rýhy : (2,04+1,93)/2*1,35*7,90</t>
  </si>
  <si>
    <t xml:space="preserve">    1,93*1,15*3,00</t>
  </si>
  <si>
    <t xml:space="preserve">  rozšíření výkopu pro šachtu : (2,40*(2,40-1,35))*1,93</t>
  </si>
  <si>
    <t xml:space="preserve">  Přípojky : </t>
  </si>
  <si>
    <t xml:space="preserve">  výkop rýhy : 2,30*1,00*2,50</t>
  </si>
  <si>
    <t xml:space="preserve">    2,30*1,00*7,80</t>
  </si>
  <si>
    <t xml:space="preserve">    2,30*1,00*7,30</t>
  </si>
  <si>
    <t>Uvažováno 50% : 1447,44035*0,50</t>
  </si>
  <si>
    <t>161101102R00</t>
  </si>
  <si>
    <t>Svislé přemístění výkopku z hor.1-4 do 4,0 m</t>
  </si>
  <si>
    <t xml:space="preserve">  výkop rýh : </t>
  </si>
  <si>
    <t xml:space="preserve">    (1,68+3,03)/2*1,35*22,95</t>
  </si>
  <si>
    <t xml:space="preserve">    (3,03+3,08)/2*1,35*3,49</t>
  </si>
  <si>
    <t xml:space="preserve">    (2,88+2,88)/2*1,15*26,43</t>
  </si>
  <si>
    <t xml:space="preserve">    (2,88+2,99)/2*1,15*10,38</t>
  </si>
  <si>
    <t xml:space="preserve">    (2,99+3,56)/2*1,15*35,04</t>
  </si>
  <si>
    <t xml:space="preserve">    (3,56+3,74)/2*1,15*43,16</t>
  </si>
  <si>
    <t xml:space="preserve">    (3,74+2,79)/2*1,15*26,41</t>
  </si>
  <si>
    <t xml:space="preserve">  rozšíření výkopu pro šachty : </t>
  </si>
  <si>
    <t xml:space="preserve">    (3,70*(2,40-1,15))*(3,08+2,88+3,56+3,74+2,79)</t>
  </si>
  <si>
    <t xml:space="preserve">  prohloubení výkopu pro šachty : 2,40*2,40*0,20*5</t>
  </si>
  <si>
    <t>Uvažováno 55% : 702,21637*0,55</t>
  </si>
  <si>
    <t>162301101R00</t>
  </si>
  <si>
    <t>Vodorovné přemístění výkopku z horniny 1 až 4, na vzdálenost přes 50  do 500 m</t>
  </si>
  <si>
    <t>800-1</t>
  </si>
  <si>
    <t>RTS 24/ I</t>
  </si>
  <si>
    <t>RTS 23/ II</t>
  </si>
  <si>
    <t>po suchu, bez naložení výkopku, avšak se složením bez rozhrnutí, zpáteční cesta vozidla.</t>
  </si>
  <si>
    <t>SPI</t>
  </si>
  <si>
    <t>171201201R00</t>
  </si>
  <si>
    <t>Uložení sypaniny na skl.-sypanina na výšku přes 2m</t>
  </si>
  <si>
    <t>174101101R00</t>
  </si>
  <si>
    <t>Zásyp jam, rýh, šachet se zhutněním</t>
  </si>
  <si>
    <t>odpočet provizorní konstrukce komunikace : -0,08*1,45*2,15</t>
  </si>
  <si>
    <t>odpočet podsypu a obsypu potrubí : -(0,10+0,50+0,30)*1,45*19,90</t>
  </si>
  <si>
    <t>-(0,10+0,40+0,30)*1,35*119,93</t>
  </si>
  <si>
    <t>-(0,10+0,30+0,30)*1,15*215,35</t>
  </si>
  <si>
    <t>-(0,10+0,25+0,30)*(0,50+1,10/2)*272,00</t>
  </si>
  <si>
    <t>odpočet šachet : -3,14*0,65*0,65*(1,10+1,44+1,55+2,03+2,03)</t>
  </si>
  <si>
    <t>-3,14*0,65*0,65*(3,08+2,88+3,56+3,74+2,79+2,04)</t>
  </si>
  <si>
    <t>-3,14*0,65*0,65*(2,07+2,50+2,26+2,30+2,32+2,29+2,04)</t>
  </si>
  <si>
    <t>-3,14*0,70*0,70*0,20*18</t>
  </si>
  <si>
    <t>odpočet podsypu a obsypu potrubí : -(0,10+0,50+0,30)*1,45*6,00</t>
  </si>
  <si>
    <t>odpočet šachet : -3,14*0,65*0,65*1,13</t>
  </si>
  <si>
    <t>-3,14*0,70*0,70*0,20*1</t>
  </si>
  <si>
    <t>odpočet podsypu a obsypu potrubí : -(0,10+0,25+0,30)*1,10*10,00</t>
  </si>
  <si>
    <t>odpočet šachet : -3,14*0,65*0,65*1,51</t>
  </si>
  <si>
    <t>odpočet podsypu a obsypu potrubí : -(0,10+0,40+0,30)*1,35*7,90</t>
  </si>
  <si>
    <t>-(0,10+0,30+0,30)*1,15*3,00</t>
  </si>
  <si>
    <t>odpočet šachet : -3,14*0,65*0,65*1,93</t>
  </si>
  <si>
    <t>odpočet podsypu a obsypu potrubí : -(0,10+0,15+0,30)*1,00*86,30</t>
  </si>
  <si>
    <t>583423641R</t>
  </si>
  <si>
    <t>Kamenivo drcené 0/63 Z Jablonné, PAK</t>
  </si>
  <si>
    <t>t</t>
  </si>
  <si>
    <t>Specifikace</t>
  </si>
  <si>
    <t>POL3_0</t>
  </si>
  <si>
    <t>1494,62563*1,8</t>
  </si>
  <si>
    <t>175101101R00</t>
  </si>
  <si>
    <t>Obsyp potrubí bez prohození sypaniny</t>
  </si>
  <si>
    <t>((0,50+0,30)*1,45-3,14*0,25*0,25)*19,90</t>
  </si>
  <si>
    <t>((0,40+0,30)*1,35-3,14*0,20*0,20)*119,93</t>
  </si>
  <si>
    <t>((0,30+0,30)*1,15-3,14*0,15*0,15)*215,35</t>
  </si>
  <si>
    <t>((0,25+0,30)*(0,50+1,10/2)-3,14*0,125*0,125)*272,00</t>
  </si>
  <si>
    <t>((0,50+0,30)*1,45-3,14*0,25*0,25)*6,00</t>
  </si>
  <si>
    <t>((0,25+0,30)*1,10-3,14*0,125*0,125)*10,00</t>
  </si>
  <si>
    <t>((0,40+0,30)*1,35-3,14*0,20*0,20)*7,90</t>
  </si>
  <si>
    <t>((0,30+0,30)*1,15-3,14*0,15*0,15)*3,00</t>
  </si>
  <si>
    <t>((0,15+0,30)*1,00-3,14*0,075*0,075)*86,30</t>
  </si>
  <si>
    <t>583324801R</t>
  </si>
  <si>
    <t>Kamenivo těžené 4/8 Z Tasovice, JHM</t>
  </si>
  <si>
    <t>451,54520*1,8</t>
  </si>
  <si>
    <t>113107534R00</t>
  </si>
  <si>
    <t>Odstranění podkladu pl. 50 m2,kam.drcené tl.34 cm</t>
  </si>
  <si>
    <t>m2</t>
  </si>
  <si>
    <t>1,45*2,15</t>
  </si>
  <si>
    <t>113107524R00</t>
  </si>
  <si>
    <t>Odstranění podkladu pl. 50 m2,kam.drcené tl.24 cm</t>
  </si>
  <si>
    <t>Konečná úprava : 1,45*2,15</t>
  </si>
  <si>
    <t>113108310R00</t>
  </si>
  <si>
    <t>Odstranění asfaltové vrstvy pl. do 50 m2, tl.10 cm</t>
  </si>
  <si>
    <t>113151113R00</t>
  </si>
  <si>
    <t>Fréz.živič.krytu pl.do 500 m2,pruh do 75 cm,tl.4cm</t>
  </si>
  <si>
    <t>Konečná úprava : 0,50*2,15*2</t>
  </si>
  <si>
    <t>451572111R00</t>
  </si>
  <si>
    <t>Lože pod potrubí z kameniva těženého 0 - 4 mm</t>
  </si>
  <si>
    <t>0,10*1,45*19,90</t>
  </si>
  <si>
    <t>0,10*1,35*119,93</t>
  </si>
  <si>
    <t>0,10*1,15*215,35</t>
  </si>
  <si>
    <t>0,10*(0,50+1,10/2)*272,00</t>
  </si>
  <si>
    <t>0,10*1,45*6,00</t>
  </si>
  <si>
    <t>0,10*1,10*10,00</t>
  </si>
  <si>
    <t>0,10*1,35*7,90</t>
  </si>
  <si>
    <t>0,10*1,15*3,00</t>
  </si>
  <si>
    <t>0,10*1,00*86,30</t>
  </si>
  <si>
    <t>452112111R00</t>
  </si>
  <si>
    <t>Osazení beton, prstenců pod mříže, výšky do 100 mm</t>
  </si>
  <si>
    <t>PC1</t>
  </si>
  <si>
    <t>Šacht. vyrovn.prstence AR-V 625x60</t>
  </si>
  <si>
    <t>ks</t>
  </si>
  <si>
    <t>17*1,01</t>
  </si>
  <si>
    <t>PC2</t>
  </si>
  <si>
    <t>Šacht. vyrovn.prstence AR-V 625x80</t>
  </si>
  <si>
    <t>11*1,01</t>
  </si>
  <si>
    <t>PC3</t>
  </si>
  <si>
    <t>Šacht. vyrovn.prstence AR-V 625x100</t>
  </si>
  <si>
    <t>13*1,01</t>
  </si>
  <si>
    <t>567122112R00</t>
  </si>
  <si>
    <t>Podklad z kameniva zpev.cementem SC C8/10 tl.13 cm</t>
  </si>
  <si>
    <t>577161124R00</t>
  </si>
  <si>
    <t>Beton asfalt. ACL 16+ ložný, š. do 3 m, tl. 7 cm</t>
  </si>
  <si>
    <t>577131111R00</t>
  </si>
  <si>
    <t>Beton asfalt. ACO 11+ obrusný, š. do 3 m, tl. 4 cm</t>
  </si>
  <si>
    <t>2,45*2,15</t>
  </si>
  <si>
    <t>573111113R00</t>
  </si>
  <si>
    <t>Postřik infiltrační s posypem, asfalt 1,5 kg/m2</t>
  </si>
  <si>
    <t>573231145R00</t>
  </si>
  <si>
    <t>Postřik spojovací z KAE modifikované, množství zbytkového asfaltu 0,5 kg/m2</t>
  </si>
  <si>
    <t>599142111R00</t>
  </si>
  <si>
    <t>Úprava zálivky dil.spár hloubky do 4 cm š. do 4 cm</t>
  </si>
  <si>
    <t>2*2,15</t>
  </si>
  <si>
    <t>870100016R00</t>
  </si>
  <si>
    <t>Montáž potrubí sklolaminátového ve výkopu, DN 500</t>
  </si>
  <si>
    <t>Stoka S3 : 19,90</t>
  </si>
  <si>
    <t>Stoka S3-1 : 6,00</t>
  </si>
  <si>
    <t>PC4</t>
  </si>
  <si>
    <t>Sklolaminátové trouby netlakové DN 500 / 6 m, odstředivě lité, SN 10000, PN 1</t>
  </si>
  <si>
    <t>25,90*1,015</t>
  </si>
  <si>
    <t>892581111R00</t>
  </si>
  <si>
    <t>Zkouška těsnosti kanalizace DN do 300, vodou</t>
  </si>
  <si>
    <t>892591111R00</t>
  </si>
  <si>
    <t>Zkouška těsnosti kanalizace DN do 400, vodou</t>
  </si>
  <si>
    <t>892661111R00</t>
  </si>
  <si>
    <t>Zkouška těsnosti kanalizace DN do 600, vodou</t>
  </si>
  <si>
    <t>892855116R00</t>
  </si>
  <si>
    <t>Kontrola kanalizace TV kamerou nad 500 m</t>
  </si>
  <si>
    <t>894421111R00</t>
  </si>
  <si>
    <t>Osazení betonových dílců šachet do 0,5 t</t>
  </si>
  <si>
    <t>PC5</t>
  </si>
  <si>
    <t>Šachtová skruž DN 1000 M SR-M1000x250 PS/DEHA</t>
  </si>
  <si>
    <t>10*1,01</t>
  </si>
  <si>
    <t>894421112R00</t>
  </si>
  <si>
    <t>Osazení betonových dílců šachet do 1,4 t</t>
  </si>
  <si>
    <t>PC6</t>
  </si>
  <si>
    <t>Šachtová skruž DN 1000 M SR-M1000x500 PS/DEHA</t>
  </si>
  <si>
    <t>7*1,01</t>
  </si>
  <si>
    <t>PC7</t>
  </si>
  <si>
    <t>Šachtová skruž DN 1000 M SR-M1000x1000 PS/DEHA</t>
  </si>
  <si>
    <t>894422111R00</t>
  </si>
  <si>
    <t>Osazení betonových dílců šachet</t>
  </si>
  <si>
    <t>PC8</t>
  </si>
  <si>
    <t>Šachtový kónus DN1000M SH-M1000/625x670 PS+K/DEHA</t>
  </si>
  <si>
    <t>21*1,01</t>
  </si>
  <si>
    <t>894423111R00</t>
  </si>
  <si>
    <t>Osazení betonových dílců šachet do 2,0 t</t>
  </si>
  <si>
    <t>PC9</t>
  </si>
  <si>
    <t>Šachtové dno DN 1000 M SU-M 1000x685 DN250 BB</t>
  </si>
  <si>
    <t>PC10</t>
  </si>
  <si>
    <t>Šachtové dno DN 1000 M SU-M 1000x785 DN300 BB</t>
  </si>
  <si>
    <t>5*1,01</t>
  </si>
  <si>
    <t>894423112R00</t>
  </si>
  <si>
    <t>Osazení betonových dílců šachet do 3,0 t</t>
  </si>
  <si>
    <t>PC11</t>
  </si>
  <si>
    <t>Šachtové dno DN 1000 M SU-M 1000x885 DN400 BB</t>
  </si>
  <si>
    <t>6*1,01</t>
  </si>
  <si>
    <t>PC12</t>
  </si>
  <si>
    <t>Šachtové dno DN 1000 M SU-M 1000x985 DN500 BB</t>
  </si>
  <si>
    <t>2*1,01</t>
  </si>
  <si>
    <t>PC13</t>
  </si>
  <si>
    <t>Šachtové dno DN 1000 M SU-M 1000x1085 DN600 BB</t>
  </si>
  <si>
    <t>1*1,01</t>
  </si>
  <si>
    <t>PC14</t>
  </si>
  <si>
    <t>Šachtové pryžové těsnění DN1000 Q1</t>
  </si>
  <si>
    <t>55*1,01</t>
  </si>
  <si>
    <t>PC15</t>
  </si>
  <si>
    <t>Šachtové dno pro DN250 žlab-kamenina, nástup.-bet., úprava šachtového dna KB</t>
  </si>
  <si>
    <t>PC16</t>
  </si>
  <si>
    <t>Šachtové dno pro DN300 žlab-kamenina, nástup.-bet., úprava šachtového dna KB</t>
  </si>
  <si>
    <t>PC17</t>
  </si>
  <si>
    <t>Šachtové dno pro DN400 žlab-kamenina, nástup.-bet., úprava šachtového dna KB</t>
  </si>
  <si>
    <t>PC18</t>
  </si>
  <si>
    <t>Šachtové dno pro DN500 žlab-kamenina, nástup.-bet., úprava šachtového dna KB</t>
  </si>
  <si>
    <t>899104111R00</t>
  </si>
  <si>
    <t>Osazení poklopu s rámem nad 150 kg</t>
  </si>
  <si>
    <t>PC19</t>
  </si>
  <si>
    <t>Poklop s rámem D400 s logem města Mor.Třebová, celolitinový s odvětráním pro zatížení D400</t>
  </si>
  <si>
    <t>871313121R00</t>
  </si>
  <si>
    <t>Montáž trub kanaliz. z plastu, hrdlových, DN 150</t>
  </si>
  <si>
    <t>PC20</t>
  </si>
  <si>
    <t>Potrubí kanalizační hrdlové PVC SN12 DN 150, 160x5,5x6000 plnostěnné</t>
  </si>
  <si>
    <t>80,30/6*1,015</t>
  </si>
  <si>
    <t>871373121R00</t>
  </si>
  <si>
    <t>Montáž trub kanaliz. z plastu, hrdlových, DN 300</t>
  </si>
  <si>
    <t>497,35</t>
  </si>
  <si>
    <t>3,00</t>
  </si>
  <si>
    <t>PC21</t>
  </si>
  <si>
    <t>Potrubí kanalizační hrdlové PVC SN12 DN 250, 250x8,6x6000</t>
  </si>
  <si>
    <t>282,00/6,00*1,015</t>
  </si>
  <si>
    <t>PC22</t>
  </si>
  <si>
    <t>Potrubí kanalizační hrdlové PVC SN12 DN 300, 315x10,8x6000</t>
  </si>
  <si>
    <t>215,35/6,00*1,015</t>
  </si>
  <si>
    <t>3,00/6,00*1,015</t>
  </si>
  <si>
    <t>871393121R00</t>
  </si>
  <si>
    <t>Montáž trub kanaliz. z plastu, hrdlových, DN 400</t>
  </si>
  <si>
    <t>PC23</t>
  </si>
  <si>
    <t>Potrubí kanalizační hrdlové PVC SN12 DN 400, 400x13,7x6000</t>
  </si>
  <si>
    <t>127,83/6,00*1,015</t>
  </si>
  <si>
    <t>877313126R00</t>
  </si>
  <si>
    <t>Montáž víčka nebo zátky plast. gum. kroužek DN 150</t>
  </si>
  <si>
    <t>PC24</t>
  </si>
  <si>
    <t>Tvarovka PVC SN8 záslepka 160</t>
  </si>
  <si>
    <t>877363121R00</t>
  </si>
  <si>
    <t>Montáž tvarovek odboč. plast. gum. kroužek DN 250</t>
  </si>
  <si>
    <t>PC25</t>
  </si>
  <si>
    <t>Tvarovka PVC SN8 odbočka 87° 250 / 160</t>
  </si>
  <si>
    <t>877363126R00</t>
  </si>
  <si>
    <t>Montáž víčka nebo zátky plast. gum. kroužek DN 250</t>
  </si>
  <si>
    <t>PC26</t>
  </si>
  <si>
    <t>Tvarovka PVC SN8 záslepka 250</t>
  </si>
  <si>
    <t>877373126R00</t>
  </si>
  <si>
    <t>Montáž víčka nebo zátky plast. gum. kroužek DN 300</t>
  </si>
  <si>
    <t>PC27</t>
  </si>
  <si>
    <t>Tvarovka PVC SN8 záslepka 315</t>
  </si>
  <si>
    <t>877393121R00</t>
  </si>
  <si>
    <t>Montáž tvarovek odboč. plast. gum. kroužek DN 400</t>
  </si>
  <si>
    <t>PC28</t>
  </si>
  <si>
    <t>Tvarovka PVC SN8 odbočka 87° 400 / 160</t>
  </si>
  <si>
    <t>877373123R00</t>
  </si>
  <si>
    <t>Montáž tvarovek jednoos. plast. gum.kroužek DN 300</t>
  </si>
  <si>
    <t>2022</t>
  </si>
  <si>
    <t>Tvarovka PVC SN8 koleno 315 / 15°</t>
  </si>
  <si>
    <t>PC29</t>
  </si>
  <si>
    <t>Napojení přípojky DN150 na stáv.potrubí, včetně tvarovek</t>
  </si>
  <si>
    <t>PC30</t>
  </si>
  <si>
    <t>Napojení šachty na sklolam.potrubí DN500, včetně tvarovek</t>
  </si>
  <si>
    <t>PC31</t>
  </si>
  <si>
    <t>Napojení sklolam.potrubí DN500 do stáv.šachty, včetně materiálu</t>
  </si>
  <si>
    <t>PC32</t>
  </si>
  <si>
    <t>Napojení stáv.bet.potrubí DN500 do nové šachty, včetně materiálu</t>
  </si>
  <si>
    <t>919735112R00</t>
  </si>
  <si>
    <t>Řezání stávajícího živičného krytu tl. 5 - 10 cm</t>
  </si>
  <si>
    <t>979082213R00</t>
  </si>
  <si>
    <t>Vodorovná doprava suti po suchu do 1 km</t>
  </si>
  <si>
    <t>kanmeniva : 2,33189</t>
  </si>
  <si>
    <t>1,64604</t>
  </si>
  <si>
    <t>Živice : 0,68585</t>
  </si>
  <si>
    <t>0,18920</t>
  </si>
  <si>
    <t>979082219R00</t>
  </si>
  <si>
    <t>Příplatek za dopravu suti po suchu za další 1 km</t>
  </si>
  <si>
    <t>Příplatek za další 4 km : 4,85298*4</t>
  </si>
  <si>
    <t>979089001R00</t>
  </si>
  <si>
    <t>Poplatek za uložení odpadního štěrku a kameniva, skupina odpadu 010408</t>
  </si>
  <si>
    <t>2,33189</t>
  </si>
  <si>
    <t>PC33</t>
  </si>
  <si>
    <t>Poplatek za uložení živice</t>
  </si>
  <si>
    <t>0,68585</t>
  </si>
  <si>
    <t>998276101R00</t>
  </si>
  <si>
    <t>Přesun hmot, trubní vedení plastová, otevř. výkop</t>
  </si>
  <si>
    <t>3503,47213</t>
  </si>
  <si>
    <t>162,05537</t>
  </si>
  <si>
    <t>2,18008</t>
  </si>
  <si>
    <t>81,93959</t>
  </si>
  <si>
    <t>dešťová kanalizace : 1,00*1</t>
  </si>
  <si>
    <t>dešťová kanalizace : 1,00*1*1,30*1,80</t>
  </si>
  <si>
    <t xml:space="preserve">Stoka S3-3 : </t>
  </si>
  <si>
    <t>výkop rýh : (2,17+2,18)/2*1,10*20,32</t>
  </si>
  <si>
    <t>v souběhu s D2 : (3,74+2,24)/2*1,10*50,00</t>
  </si>
  <si>
    <t>(2,24+2,16)/2*1,10*42,33</t>
  </si>
  <si>
    <t>(2,16+2,17)/2*1,10*9,53</t>
  </si>
  <si>
    <t>rozšíření výkopu pro šachty : (3,00*(2,40-1,10))*(2,24+2,16+2,18)</t>
  </si>
  <si>
    <t>prohloubení výkopu pro šachty : 3,00*2,40*0,20*3</t>
  </si>
  <si>
    <t>výkop rýhy : 1,90*1,00*7,80</t>
  </si>
  <si>
    <t>1,90*1,00*7,30</t>
  </si>
  <si>
    <t>1,90*1,00*7,80</t>
  </si>
  <si>
    <t>1,90*1,00*6,10</t>
  </si>
  <si>
    <t xml:space="preserve">    6,10/3,00</t>
  </si>
  <si>
    <t>samostatné : 2</t>
  </si>
  <si>
    <t xml:space="preserve">    20,32/3,00</t>
  </si>
  <si>
    <t>zaokrouhleno : 7</t>
  </si>
  <si>
    <t xml:space="preserve">Stoka S3-3 v souběhu s D2 : </t>
  </si>
  <si>
    <t xml:space="preserve">  započtena 1/2 : 50,00/3,70*1/2</t>
  </si>
  <si>
    <t>zaokrouhleně : 7</t>
  </si>
  <si>
    <t xml:space="preserve">  započtena 1/2 : 51,86/3,00*1/2</t>
  </si>
  <si>
    <t>zaokrouhleno : 9</t>
  </si>
  <si>
    <t>151811512R00</t>
  </si>
  <si>
    <t>Montáž lehkého pažicího boxu dl.3m, š.3m, hl.1,95m</t>
  </si>
  <si>
    <t xml:space="preserve">Přípojky v souběhu : </t>
  </si>
  <si>
    <t xml:space="preserve">  započtena 1/3 : 53,60/3,00*1/3</t>
  </si>
  <si>
    <t>zaokrouhleně : 6</t>
  </si>
  <si>
    <t>samostatné : 2/2</t>
  </si>
  <si>
    <t>zaokrouhleno : 7/2</t>
  </si>
  <si>
    <t>zaokrouhleně : 7/2</t>
  </si>
  <si>
    <t>zaokrouhleno : 9/2</t>
  </si>
  <si>
    <t>151812512R00</t>
  </si>
  <si>
    <t>Pronájem lehkého pažic.boxu dl.3m, š.3m, hl.1,95m</t>
  </si>
  <si>
    <t>zaokrouhleně : 6/2</t>
  </si>
  <si>
    <t>6,10/3,00</t>
  </si>
  <si>
    <t xml:space="preserve">  Stoka S3-3 : </t>
  </si>
  <si>
    <t xml:space="preserve">  výkop rýh : (2,17+2,18)/2*1,10*20,32</t>
  </si>
  <si>
    <t xml:space="preserve">  v souběhu s D2 : </t>
  </si>
  <si>
    <t xml:space="preserve">    (2,24+2,16)/2*1,10*42,33</t>
  </si>
  <si>
    <t xml:space="preserve">    (2,16+2,17)/2*1,10*9,53</t>
  </si>
  <si>
    <t xml:space="preserve">  rozšíření výkopu pro šachty : (3,00*(2,40-1,10))*(2,24+2,16+2,18)</t>
  </si>
  <si>
    <t xml:space="preserve">  prohloubení výkopu pro šachty : 3,00*2,40*0,20*3</t>
  </si>
  <si>
    <t xml:space="preserve">  výkop rýhy : 1,90*1,00*7,80</t>
  </si>
  <si>
    <t xml:space="preserve">    1,90*1,00*7,30</t>
  </si>
  <si>
    <t xml:space="preserve">    1,90*1,00*7,80</t>
  </si>
  <si>
    <t xml:space="preserve">    1,90*1,00*6,10</t>
  </si>
  <si>
    <t>Uvažováno 50% : 317,16189*0,50</t>
  </si>
  <si>
    <t xml:space="preserve">  v souběhu s D2 : (3,74+2,24)/2*1,10*50,00</t>
  </si>
  <si>
    <t>Uvažováno 55% : 164,45*0,55</t>
  </si>
  <si>
    <t>odpočet podsypu a obsypu : -(0,10+0,25+0,30)*1,10*122,18</t>
  </si>
  <si>
    <t>odpočet čachet : -3,15*0,65*0,65*(2,24+2,16+2,18)</t>
  </si>
  <si>
    <t>-3,15*0,70*0,70*0,20*3</t>
  </si>
  <si>
    <t>odpočet podsypu a obsypu : -(0,10+0,15+0,30)*1,00*59,70</t>
  </si>
  <si>
    <t>351,73494*1,8</t>
  </si>
  <si>
    <t>((0,25+0,30)*1,10-3,14*0,125*0,125)*122,18</t>
  </si>
  <si>
    <t>((0,15+0,30)*1,00-3,14*0,075*0,075)*59,70</t>
  </si>
  <si>
    <t>93,73499*1,8</t>
  </si>
  <si>
    <t>0,10*1,10*122,18</t>
  </si>
  <si>
    <t>0,10*1,00*59,70</t>
  </si>
  <si>
    <t>3*1,01</t>
  </si>
  <si>
    <t>8*1,01</t>
  </si>
  <si>
    <t>55,70/6,00*1,015</t>
  </si>
  <si>
    <t>122,18/6,00*1,015</t>
  </si>
  <si>
    <t>801,92778</t>
  </si>
  <si>
    <t>36,97231</t>
  </si>
  <si>
    <t>9,31872</t>
  </si>
  <si>
    <t>vodovod D160 : 1,00*5</t>
  </si>
  <si>
    <t>dešťová kanalizace : 1,00*8</t>
  </si>
  <si>
    <t>vodovod D160 : 1,00*5*1,15*1,65</t>
  </si>
  <si>
    <t>dešťová kanalizace DN500 : 1,00*5*1,50*2,00</t>
  </si>
  <si>
    <t>dešťová kanalizace DN400 : 1,00*5*1,40*1,90</t>
  </si>
  <si>
    <t xml:space="preserve">Stoka S3-4 : </t>
  </si>
  <si>
    <t>výkop rýh : (2,04+1,93)/2*1,10*7,90</t>
  </si>
  <si>
    <t>rozšíření výkopu pro šachty : (3,00*(2,40-1,10))*(1,93)</t>
  </si>
  <si>
    <t>prohloubení výkopu pro šachty : 3,00*2,40*0,20*1</t>
  </si>
  <si>
    <t>výkop rýhy : 2,30*1,00*7,80</t>
  </si>
  <si>
    <t>pro šachtu : 1</t>
  </si>
  <si>
    <t xml:space="preserve">  započtena 1/3 : 75,50/3,00*1/3</t>
  </si>
  <si>
    <t>zaokrouhleně : 9</t>
  </si>
  <si>
    <t>pro šachtu : 1/2</t>
  </si>
  <si>
    <t>151812516R00</t>
  </si>
  <si>
    <t>Pronájem pažic.boxu standard dl.3m, š.3m, hl.2,4m</t>
  </si>
  <si>
    <t>zaokrouhleně : 9/2</t>
  </si>
  <si>
    <t>151813516R00</t>
  </si>
  <si>
    <t>Demontáž pažicího boxu standard dl.3m, š.3m, hl.2,4m</t>
  </si>
  <si>
    <t xml:space="preserve">  Stoka S3-4 : </t>
  </si>
  <si>
    <t xml:space="preserve">  výkop rýh : (2,04+1,93)/2*1,10*7,90</t>
  </si>
  <si>
    <t xml:space="preserve">  rozšíření výkopu pro šachty : (3,00*(2,40-1,10))*(1,93)</t>
  </si>
  <si>
    <t xml:space="preserve">  prohloubení výkopu pro šachty : 3,00*2,40*0,20*1</t>
  </si>
  <si>
    <t xml:space="preserve">  výkop rýhy : 2,30*1,00*7,80</t>
  </si>
  <si>
    <t>Uvažováno 50% : 199,86665*0,50</t>
  </si>
  <si>
    <t>odpočet podsypu a obsypu : -(0,10+0,25+0,30)*1,10*7,90</t>
  </si>
  <si>
    <t>odpočet šachty : -3,14*0,65*0,65*1,93</t>
  </si>
  <si>
    <t>-3,14*0,70*0,70*0,20</t>
  </si>
  <si>
    <t>odpočet podsypu a obsypu : -(0,10+0,15+0,30)*1,00*75,50</t>
  </si>
  <si>
    <t>149,82500*1,8</t>
  </si>
  <si>
    <t>((0,25+0,30)*1,10-3,14*0,125*0,125)*7,90</t>
  </si>
  <si>
    <t>((0,15+0,30)*1,00-3,14*0,075*0,075)*75,50</t>
  </si>
  <si>
    <t>37,03339*1,8</t>
  </si>
  <si>
    <t>0,10*1,10*7,90</t>
  </si>
  <si>
    <t>0,10*1,00*75,50</t>
  </si>
  <si>
    <t>70,50/6,00*1,015</t>
  </si>
  <si>
    <t>7,90/6,00*1,015</t>
  </si>
  <si>
    <t>336,56948</t>
  </si>
  <si>
    <t>16,01239</t>
  </si>
  <si>
    <t>3,27599</t>
  </si>
  <si>
    <t xml:space="preserve">Stoka D1 : </t>
  </si>
  <si>
    <t>vodovod 160 : 1,45*1</t>
  </si>
  <si>
    <t xml:space="preserve">Přípojky DN150 : </t>
  </si>
  <si>
    <t>vodovod 160 : 1,00*4</t>
  </si>
  <si>
    <t xml:space="preserve">Stpka D1 : </t>
  </si>
  <si>
    <t>splašková kanalizace DN300 : 1,45*1</t>
  </si>
  <si>
    <t>splašková kanalizace DN250 : 1,00*6</t>
  </si>
  <si>
    <t xml:space="preserve">Přípojky DN200 : </t>
  </si>
  <si>
    <t>splašková kanalizace DN250 : 1,05*3</t>
  </si>
  <si>
    <t>vodovod D160 : 1,45*1*1,15*1,65</t>
  </si>
  <si>
    <t>splašková kanalizace DN300 : 1,45*1*1,30*1,80</t>
  </si>
  <si>
    <t>splašková kanalizace DN250 : 1,00*6*1,25*1,75</t>
  </si>
  <si>
    <t>splašková kanalizace DN250 : 1,05*3*1,25*1,75</t>
  </si>
  <si>
    <t>výkop rýh : (0,07+0,18)/2*1,45*15,62</t>
  </si>
  <si>
    <t>(0,18+0,66)/2*1,45*28,46</t>
  </si>
  <si>
    <t>(0,66+0,77)/2*1,45*20,97</t>
  </si>
  <si>
    <t>v souběhu s S3 : (0,77+1,27)/2*(0,50+1,45/2)*49,90</t>
  </si>
  <si>
    <t>(1,27+1,43)/2*(0,50+1,35/2)*50,00</t>
  </si>
  <si>
    <t>(1,43+1,60)/2*(0,50+1,35/2)*50,00</t>
  </si>
  <si>
    <t>(1,60+1,88)/2*(0,50+1,35/2)*50,00</t>
  </si>
  <si>
    <t>(1,88+1,74)/2*(0,50+1,35/2)*50,00</t>
  </si>
  <si>
    <t>(1,74+1,86)/2*(0,50+1,35/2)*24,10</t>
  </si>
  <si>
    <t>samostatně : (1,86+1,97)/2*1,35*25,50</t>
  </si>
  <si>
    <t>rozšíření výkopu pro šachty : (3,00*(2,40-1,45))*(0,77+1,27)</t>
  </si>
  <si>
    <t>(3,00*(2,40-1,35))*(1,43+1,60+1,88+1,74+1,97)</t>
  </si>
  <si>
    <t>prohloubení výkopu pro šachty : 3,00*2,40*0,20*7</t>
  </si>
  <si>
    <t>výkop rýhy : 1,55*1,05*(4,90+0,50)</t>
  </si>
  <si>
    <t>1,60*1,00*8,80</t>
  </si>
  <si>
    <t>1,60*1,00*6,30</t>
  </si>
  <si>
    <t>1,55*1,05*(4,90+0,50)</t>
  </si>
  <si>
    <t xml:space="preserve">  samostatně : 25,50/3,00</t>
  </si>
  <si>
    <t xml:space="preserve">Stoka D1 se stokou S3 : </t>
  </si>
  <si>
    <t xml:space="preserve">    224,10/3,00*1/2</t>
  </si>
  <si>
    <t>šachta : 1</t>
  </si>
  <si>
    <t xml:space="preserve">  započtena 1/3 : 106,40/3,00*1/3</t>
  </si>
  <si>
    <t>zaokrouhleno : 12</t>
  </si>
  <si>
    <t>šachta : 1/2</t>
  </si>
  <si>
    <t>zaokrouhleno : 12/2</t>
  </si>
  <si>
    <t>151813512R00</t>
  </si>
  <si>
    <t>Demontáž lehkého pažicího boxu dl.3m, š.3m, hl.1,95m</t>
  </si>
  <si>
    <t xml:space="preserve">  Stoka D1 : </t>
  </si>
  <si>
    <t xml:space="preserve">  výkop rýh : (0,07+0,18)/2*1,45*15,62</t>
  </si>
  <si>
    <t xml:space="preserve">    (0,18+0,66)/2*1,45*28,46</t>
  </si>
  <si>
    <t xml:space="preserve">    (0,66+0,77)/2*1,45*20,97</t>
  </si>
  <si>
    <t xml:space="preserve">  v souběhu s S3 : (0,77+1,27)/2*(0,50+1,45/2)*49,90</t>
  </si>
  <si>
    <t xml:space="preserve">    (1,27+1,43)/2*(0,50+1,35/2)*50,00</t>
  </si>
  <si>
    <t xml:space="preserve">    (1,43+1,60)/2*(0,50+1,35/2)*50,00</t>
  </si>
  <si>
    <t xml:space="preserve">    (1,60+1,88)/2*(0,50+1,35/2)*50,00</t>
  </si>
  <si>
    <t xml:space="preserve">    (1,88+1,74)/2*(0,50+1,35/2)*50,00</t>
  </si>
  <si>
    <t xml:space="preserve">    (1,74+1,86)/2*(0,50+1,35/2)*24,10</t>
  </si>
  <si>
    <t xml:space="preserve">  samostatně : (1,86+1,97)/2*1,35*25,50</t>
  </si>
  <si>
    <t xml:space="preserve">  rozšíření výkopu pro šachty : (3,00*(2,40-1,45))*(0,77+1,27)</t>
  </si>
  <si>
    <t xml:space="preserve">    (3,00*(2,40-1,35))*(1,43+1,60+1,88+1,74+1,97)</t>
  </si>
  <si>
    <t xml:space="preserve">  prohloubení výkopu pro šachty : 3,00*2,40*0,20*7</t>
  </si>
  <si>
    <t xml:space="preserve">  výkop rýhy : 1,55*1,05*(4,90+0,50)</t>
  </si>
  <si>
    <t xml:space="preserve">    1,60*1,00*8,80</t>
  </si>
  <si>
    <t xml:space="preserve">    1,60*1,00*6,30</t>
  </si>
  <si>
    <t xml:space="preserve">    1,55*1,05*(4,90+0,50)</t>
  </si>
  <si>
    <t>Uvažováno 50% : 815,11159*0,50</t>
  </si>
  <si>
    <t>Vodorovné přemístění výkopku z hor.1-4 do 500 m</t>
  </si>
  <si>
    <t>815,11159-623,25556</t>
  </si>
  <si>
    <t>odpočet podsypu a obsypu : -(0,10+0,50+0,30)*1,45*114,95</t>
  </si>
  <si>
    <t>-(0,10+0,40+0,30)*1,35*250,00</t>
  </si>
  <si>
    <t>odpočet šachet : -3,14*0,65*0,65*(0,77+1,27+1,43+1,60+1,88+1,77+1,97)</t>
  </si>
  <si>
    <t>-3,14*0,70*0,70*0,20*7</t>
  </si>
  <si>
    <t>výkop rýhy : 1,55*1,05*(4,90+0,5)</t>
  </si>
  <si>
    <t>odpočet podsypu a obsypu : -(0,10+0,15+0,30)*1,00*88,80</t>
  </si>
  <si>
    <t>-(0,10+0,20+0,30)*1,05*17,60</t>
  </si>
  <si>
    <t>odpočet UV : -3,14*0,25*0,25*1,50*4</t>
  </si>
  <si>
    <t>317,66041*1,8</t>
  </si>
  <si>
    <t>((0,50+0,30)*1,45-3,14*0,25*0,25)*114,95</t>
  </si>
  <si>
    <t>((0,40+0,30)*1,35-3,14*0,20*0,20)*250,00</t>
  </si>
  <si>
    <t>((0,10+0,15+0,30)*1,00-3,14*0,075*0,075)*88,80</t>
  </si>
  <si>
    <t>((0,10+0,20+0,30)*1,05-3,14*0,20*0,20)*17,60</t>
  </si>
  <si>
    <t>371,78207*1,8</t>
  </si>
  <si>
    <t xml:space="preserve">Zásyp vsakovacího žlabu I : </t>
  </si>
  <si>
    <t>((1,5*0,00+0,80)*0+(1,5*0,71+0,80)*0,71)/2*8,16</t>
  </si>
  <si>
    <t>((1,5*0,71+0,80)*0,74+(1,5*0,61+0,80)*0,61)/2*9,78</t>
  </si>
  <si>
    <t>((1,5*0,61+0,80)*0,61+(1,5*0,50+0,80)*0,50)/2*10,10</t>
  </si>
  <si>
    <t>((1,5*0,50+0,80)*0,50+(1,5*0,50+0,80)*0,50)/2*19,82</t>
  </si>
  <si>
    <t>((1,5*0,50+0,80)*0,50+(1,5*0,52+0,80)*0,52)/2*23,96</t>
  </si>
  <si>
    <t>((1,5*0,52+0,80)*0,52+(1,5*0,70+0,80)*0,70)/2*18,53</t>
  </si>
  <si>
    <t>((1,5*0,70+0,80)*0,70+(1,5*0,61+0,80)*0,61)/2*28,27</t>
  </si>
  <si>
    <t>((1,5*0,61+0,80)*0,61+(1,5*0,50+0,80)*0,50)/2*18,51</t>
  </si>
  <si>
    <t>((1,5*0,50+0,80)*0,50+(1,5*0,64+0,80)*0,64)/2*35,14</t>
  </si>
  <si>
    <t>((1,5*0,64+0,80)*0,64+(1,5*0,74+0,80)*0,74)/2*19,75</t>
  </si>
  <si>
    <t>((1,5*0,74+0,80)*0,74+(1,5*0,77+0,80)*0,77)/2*7,94</t>
  </si>
  <si>
    <t>((1,5*0,77+0,80)*0,77+(1,5*0,51+0,80)*0,51)/2*32,95</t>
  </si>
  <si>
    <t>((1,5*0,51+0,80)*0,51+(1,5*0,50+0,80)*0,570)/2*27,83</t>
  </si>
  <si>
    <t>((1,5*0,50+0,80)*0,50+(1,5*0,50+0,80)*0,50)/2*27,65</t>
  </si>
  <si>
    <t>((1,5*0,50+0,80)*0,50+(1,5*0,64+0,80)*0,64)/2*14,95</t>
  </si>
  <si>
    <t>((1,5*0,64+0,80)*0,64+(1,5*1,83+0,80)*1,83)/2*52,24</t>
  </si>
  <si>
    <t>((1,5*1,93+0,80)*1,93+(1,5*1,90+0,80)*1,90)/2*18,03</t>
  </si>
  <si>
    <t>181301111R00</t>
  </si>
  <si>
    <t>Rozprostření ornice, rovina, tl.do 10 cm,nad 500m2</t>
  </si>
  <si>
    <t xml:space="preserve">Vsakovacího žlabu I : </t>
  </si>
  <si>
    <t>((3*0,00+0,80)+(3*0,71+0,80))/2*8,16</t>
  </si>
  <si>
    <t>((3*0,71+0,80)+(3*0,61+0,80))/2*9,78</t>
  </si>
  <si>
    <t>((3*0,61+0,80)+(3*0,50+0,80))/2*10,10</t>
  </si>
  <si>
    <t>((3*0,50+0,80)+(3*0,50+0,80))/2*19,82</t>
  </si>
  <si>
    <t>((3*0,50+0,80)+(3*0,52+0,80))/2*23,96</t>
  </si>
  <si>
    <t>((3*0,52+0,80)+(3*0,70+0,80))/2*18,53</t>
  </si>
  <si>
    <t>((3*0,70+0,80)+(3*0,61+0,80))/2*28,27</t>
  </si>
  <si>
    <t>((3*0,61+0,80)+(3*0,50+0,80))/2*18,51</t>
  </si>
  <si>
    <t>((3*0,50+0,80)+(3*0,64+0,80))/2*35,14</t>
  </si>
  <si>
    <t>((3*0,64+0,80)+(3*0,74+0,80))/2*19,75</t>
  </si>
  <si>
    <t>((3*0,74+0,80)+(3*0,77+0,80))/2*7,94</t>
  </si>
  <si>
    <t>((3*0,77+0,80)+(3*0,51+0,80))/2*32,95</t>
  </si>
  <si>
    <t>((3*0,51+0,80)+(3*0,50+0,80))/2*27,83</t>
  </si>
  <si>
    <t>((3*0,50+0,80)+(3*0,50+0,80))/2*27,65</t>
  </si>
  <si>
    <t>((3*0,50+0,80)+(3*0,64+0,80))/2*14,95</t>
  </si>
  <si>
    <t>((3*0,64+0,80)+(3*1,83+0,80))/2*52,24</t>
  </si>
  <si>
    <t>((3*1,93+0,80)+(3*1,90+0,80))/2*18,03</t>
  </si>
  <si>
    <t>167101102R00</t>
  </si>
  <si>
    <t>Nakládání výkopku z hor. 1 ÷ 4 v množství nad 100 m3</t>
  </si>
  <si>
    <t xml:space="preserve">Naložení ornice : </t>
  </si>
  <si>
    <t>1118,98120*0,1</t>
  </si>
  <si>
    <t>0,10*1,45*114,95</t>
  </si>
  <si>
    <t>0,10*1,35*250,00</t>
  </si>
  <si>
    <t>0,10*1,00*88,80</t>
  </si>
  <si>
    <t>0,10*1,05*17,60</t>
  </si>
  <si>
    <t>4*1,01</t>
  </si>
  <si>
    <t>114,95*1,015</t>
  </si>
  <si>
    <t xml:space="preserve">Šacht.přech.deska DN1000 AP-M1000/62x270 ZE </t>
  </si>
  <si>
    <t>899203111RT3</t>
  </si>
  <si>
    <t>Osazení mříží litinových s rámem do 150kg, včetně dodávky vtokové mříže 500 x 500 mm, D400</t>
  </si>
  <si>
    <t>81,30/6,00*1,015</t>
  </si>
  <si>
    <t>871353121R00</t>
  </si>
  <si>
    <t>Montáž trub kanaliz. z plastu, hrdlových, DN 200</t>
  </si>
  <si>
    <t>Potrubí kanalizační hrdlové PVC SN12 DN 200, 200x6,9x6000 plnostěnné</t>
  </si>
  <si>
    <t>17,60/6,00*1,015</t>
  </si>
  <si>
    <t>250,00/6,00*1,015</t>
  </si>
  <si>
    <t>(11+6)*1,01</t>
  </si>
  <si>
    <t>877353126R00</t>
  </si>
  <si>
    <t>Montáž víčka nebo zátky plast. gum. kroužek DN 200</t>
  </si>
  <si>
    <t>PC19a</t>
  </si>
  <si>
    <t>Tvarovka PVC SN8 záslepka 200</t>
  </si>
  <si>
    <t>(4+1)*1,01</t>
  </si>
  <si>
    <t>Tvarovka PVC SN8 odbočka 87° 400 / 200</t>
  </si>
  <si>
    <t>891392121R00</t>
  </si>
  <si>
    <t>Montáž kanalizačních šoupátek nebo stavítek DN 400</t>
  </si>
  <si>
    <t>Kanalizační šoupátko vřetenové DN400 nerez, např. EROXplus DN400x400 vč. chem. kotvy</t>
  </si>
  <si>
    <t>895941311RT2</t>
  </si>
  <si>
    <t>Zřízení vpusti uliční z dílců typ UVB - 50, včetně dodávky dílců pro uliční vpusti TBV</t>
  </si>
  <si>
    <t>Napojení šachty ŠD3.7 na stáv.potrubí, včetně tvarovek a materiálu</t>
  </si>
  <si>
    <t>Hradítko s nerezovým rámem a dlužemi, do šachty ŠD3.7 dodávka+montáž</t>
  </si>
  <si>
    <t>Rozebrání původní šachty ŠD3.7 a likvidace</t>
  </si>
  <si>
    <t>Úprava pod vyústí ze žulové dlažby do cem.malty</t>
  </si>
  <si>
    <t>Čelo vyústění z betonu</t>
  </si>
  <si>
    <t>1241,25872</t>
  </si>
  <si>
    <t>116,42151</t>
  </si>
  <si>
    <t>42,68907</t>
  </si>
  <si>
    <t xml:space="preserve">Stpka D2 : </t>
  </si>
  <si>
    <t>vodovod D160 : 1,15*1</t>
  </si>
  <si>
    <t>vodovod D160 : 1,00*2</t>
  </si>
  <si>
    <t>vodovod 160 : 1,05*1</t>
  </si>
  <si>
    <t>splašková kanalizace DN300 : 1,15*1</t>
  </si>
  <si>
    <t>splašková kanalizace DN250 : 1,00*5</t>
  </si>
  <si>
    <t>vodovod D160 : 1,15*1*1,15*1,65</t>
  </si>
  <si>
    <t>splašková kanalizace DN300 : 1,15*1*1,30*1,80</t>
  </si>
  <si>
    <t>vodovod D160 : 1,00*2*1,15*1,65</t>
  </si>
  <si>
    <t>splašková kanalizace DN250 : 1,00*5*1,25*1,75</t>
  </si>
  <si>
    <t>vodovod 160 : 1,05*1*1,15*1,65</t>
  </si>
  <si>
    <t xml:space="preserve">Stoka D2 : </t>
  </si>
  <si>
    <t>výkop rýh : (0,25+0,96)/2*1,15*16,44</t>
  </si>
  <si>
    <t>(0,96+1,95)/2*1,15*31,87</t>
  </si>
  <si>
    <t>(1,95+1,90)/2*1,15*10,90</t>
  </si>
  <si>
    <t>v souběhu s S3-3 : (1,90+1,70)/2*(0,50+1,15/2)*34,10</t>
  </si>
  <si>
    <t>(1,70+1,58)/2*(0,50+1,15/2)*34,07</t>
  </si>
  <si>
    <t>(1,58+1,29)/2*(0,50+1,15/2)*35,00</t>
  </si>
  <si>
    <t>rozšíření výkopu pro šachty : (3,00*(2,40-1,15))*(1,95+1,70+1,58+1,29)</t>
  </si>
  <si>
    <t>výkop rýhy : 1,60*1,00*5,00</t>
  </si>
  <si>
    <t>1,60*1,00*6,00</t>
  </si>
  <si>
    <t>1,60*1,00*5,00</t>
  </si>
  <si>
    <t>1,55*1,05*(3,80+0,50)</t>
  </si>
  <si>
    <t xml:space="preserve">  samostatně : 59,21/3,00</t>
  </si>
  <si>
    <t>zaokrouhleně : 20</t>
  </si>
  <si>
    <t xml:space="preserve">Stoka D2 se stokou S3-3 : </t>
  </si>
  <si>
    <t xml:space="preserve">    103,17/3,00*1/2</t>
  </si>
  <si>
    <t>zaokrouhleně : 18</t>
  </si>
  <si>
    <t xml:space="preserve">  započtena 1/3 : 40,80/3,00*1/3</t>
  </si>
  <si>
    <t>zaokrouhleno : 5</t>
  </si>
  <si>
    <t>zaokrouhleně : 20/2</t>
  </si>
  <si>
    <t>zaokrouhleně : 18/2</t>
  </si>
  <si>
    <t>zaokrouhleno : 5/2</t>
  </si>
  <si>
    <t xml:space="preserve">  Stoka D2 : </t>
  </si>
  <si>
    <t xml:space="preserve">  výkop rýh : (0,25+0,96)/2*1,15*16,44</t>
  </si>
  <si>
    <t xml:space="preserve">    (0,96+1,95)/2*1,15*31,87</t>
  </si>
  <si>
    <t xml:space="preserve">    (1,95+1,90)/2*1,15*10,90</t>
  </si>
  <si>
    <t xml:space="preserve">  v souběhu s S3-3 : (1,90+1,70)/2*(0,50+1,15/2)*34,10</t>
  </si>
  <si>
    <t xml:space="preserve">    (1,70+1,58)/2*(0,50+1,15/2)*34,07</t>
  </si>
  <si>
    <t xml:space="preserve">    (1,58+1,29)/2*(0,50+1,15/2)*35,00</t>
  </si>
  <si>
    <t xml:space="preserve">  rozšíření výkopu pro šachty : (3,00*(2,40-1,15))*(1,95+1,70+1,58+1,29)</t>
  </si>
  <si>
    <t xml:space="preserve">  výkop rýhy : 1,60*1,00*5,00</t>
  </si>
  <si>
    <t xml:space="preserve">    1,60*1,00*6,00</t>
  </si>
  <si>
    <t xml:space="preserve">    1,60*1,00*5,00</t>
  </si>
  <si>
    <t xml:space="preserve">    1,55*1,05*(3,80+0,50)</t>
  </si>
  <si>
    <t>Uvažováno 50% : 363,90352*0,50</t>
  </si>
  <si>
    <t>363,90352-189,34445</t>
  </si>
  <si>
    <t>odpočet podsypu a obsypu : -(0,10+0,30+0,30)*1,15*162,38</t>
  </si>
  <si>
    <t>odpočet šachet : -3,14*0,65*0,65*(1,95+1,70+1,58+1,29)</t>
  </si>
  <si>
    <t>3,14*0,70*0,70*0,20*4</t>
  </si>
  <si>
    <t>odpočet podsypu a obsypu : -(0,10+0,15+0,30)*1,00*37,00</t>
  </si>
  <si>
    <t>-(0,10+0,20+0,30)*1,05*3,80</t>
  </si>
  <si>
    <t>odpočet vpusti : -3,14*0,25*0,25*1,55</t>
  </si>
  <si>
    <t>202,72055*1,8</t>
  </si>
  <si>
    <t>((0,30+0,30)*1,15-3,14*0,15*0,15)*162,38</t>
  </si>
  <si>
    <t>((0,15+0,30)*1,00-3,14*0,075*0,075)*37,00</t>
  </si>
  <si>
    <t>((0,20+0,30)*1,05-3,14*0,10*0,10)*3,80</t>
  </si>
  <si>
    <t>118,44222*1,8</t>
  </si>
  <si>
    <t xml:space="preserve">Zásyp vsakovacího žlabu II : </t>
  </si>
  <si>
    <t>((1,5*0,44+0,80)*0,44+(1,5*0,45+0,80)*0,45)/2*10,00</t>
  </si>
  <si>
    <t>((1,5*0,45+0,80)*0,45+(1,5*0,50+0,80)*0,50)/2*32,44</t>
  </si>
  <si>
    <t>((1,5*0,50+0,80)*0,50+(1,5*0,50+0,80)*0,50)/2*44,18</t>
  </si>
  <si>
    <t>((1,5*0,50+0,80)*0,50+(1,5*0,48+0,80)*0,48)/2*24,81</t>
  </si>
  <si>
    <t>((1,5*0,48+0,80)*0,48+(1,5*0,50+0,80)*0,50)/2*9,37</t>
  </si>
  <si>
    <t>((1,5*0,50+0,80)*0,50+(1,5*0,50+0,80)*0,50)/2*11,61</t>
  </si>
  <si>
    <t>((1,5*0,50+0,80)*0,50+(1,5*0,79+0,80)*0,79)/2*25,14</t>
  </si>
  <si>
    <t>((1,5*0,79+0,80)*0,79+(1,5*1,16+0,80)*1,16)/2*14,48</t>
  </si>
  <si>
    <t>((1,5*1,16+0,80)*1,16+(1,5*1,33+0,80)*1,33)/2*8,52</t>
  </si>
  <si>
    <t>181301101R00</t>
  </si>
  <si>
    <t>Rozprostření ornice, rovina, tl. do 10 cm do 500m2</t>
  </si>
  <si>
    <t>((3*0,44+0,80)+(3*0,45+0,80))/2*10,00</t>
  </si>
  <si>
    <t>((3*0,45+0,80)+(3*0,50+0,80))/2*32,44</t>
  </si>
  <si>
    <t>((3*0,50+0,80)+(3*0,50+0,80))/2*44,18</t>
  </si>
  <si>
    <t>((3*0,50+0,80)+(3*0,48+0,80))/2*24,81</t>
  </si>
  <si>
    <t>((3*0,48+0,80)+(3*0,50+0,80))/2*9,37</t>
  </si>
  <si>
    <t>((3*0,50+0,80)+(3*0,50+0,80))/2*11,61</t>
  </si>
  <si>
    <t>((3*0,50+0,80)+(3*0,79+0,80))/2*25,14</t>
  </si>
  <si>
    <t>((3*0,79+0,80)+(3*1,16+0,80))/2*14,48</t>
  </si>
  <si>
    <t>((3*1,16+0,80)+(3*1,33+0,80))/2*8,52</t>
  </si>
  <si>
    <t>460,76870*0,1</t>
  </si>
  <si>
    <t>0,10*1,15*162,38</t>
  </si>
  <si>
    <t>0,10*1,00*37,00</t>
  </si>
  <si>
    <t>0,10*1,05*3,80</t>
  </si>
  <si>
    <t>Šacht. vyrovn.prstence AR-V 625x40</t>
  </si>
  <si>
    <t>33,50/6,00*1,015</t>
  </si>
  <si>
    <t>3,30/6,00*1,015</t>
  </si>
  <si>
    <t>162,38/6,00*1,015</t>
  </si>
  <si>
    <t>877373121R00</t>
  </si>
  <si>
    <t>Montáž tvarovek odboč. plast. gum. kroužek DN 300</t>
  </si>
  <si>
    <t>Tvarovka PVC SN8 odbočka 87° 315 / 160</t>
  </si>
  <si>
    <t>Tvarovka PVC SN8 odbočka 87° 315 / 200</t>
  </si>
  <si>
    <t>Napojenístáv. PVC DN300 do nové šachty, včetně tvarovek a materiálu</t>
  </si>
  <si>
    <t>578,28530</t>
  </si>
  <si>
    <t>43,39802</t>
  </si>
  <si>
    <t>13,70396</t>
  </si>
  <si>
    <t>vodovod D90 : 1,00*5</t>
  </si>
  <si>
    <t>splašková kanalizace DN250 : 1,05*2</t>
  </si>
  <si>
    <t>vodovod D90 : 1,00*5*1,10*1,60</t>
  </si>
  <si>
    <t>splašková kanalizace DN250 : 1,05*2*1,25*1,75</t>
  </si>
  <si>
    <t>výkop rýhy : 1,60*1,00*8,80</t>
  </si>
  <si>
    <t>151811211R00</t>
  </si>
  <si>
    <t>Montáž lehkého pažic.boxu dl.3m, š.1,5m, hl.1,6 m</t>
  </si>
  <si>
    <t xml:space="preserve">    9,80/3,00</t>
  </si>
  <si>
    <t>zaokrouhleno : 4</t>
  </si>
  <si>
    <t>151811511R00</t>
  </si>
  <si>
    <t>Montáž lehkého pažicího boxu dl.3m, š.3m, hl.1,6 m</t>
  </si>
  <si>
    <t xml:space="preserve">  započtena 1/3 : 66,70/3,00*1/3</t>
  </si>
  <si>
    <t>zaokrouhleno : 8</t>
  </si>
  <si>
    <t>151812211R00</t>
  </si>
  <si>
    <t>Pronájem lehkého pažic.boxu dl.3m, š.1,5m, hl.1,6m</t>
  </si>
  <si>
    <t>zaokrouhleno : 4/2</t>
  </si>
  <si>
    <t>151812511R00</t>
  </si>
  <si>
    <t>Pronájem lehkého pažic.boxu dl.3m, š.3m, hl.1,6m</t>
  </si>
  <si>
    <t>zaokrouhleno : 8/2</t>
  </si>
  <si>
    <t>151813211R00</t>
  </si>
  <si>
    <t>Demontáž lehkého pažicího boxu dl.3m, š.1,5m, hl.1,6 m</t>
  </si>
  <si>
    <t>151813511R00</t>
  </si>
  <si>
    <t>Demontáž lehkého pažicího boxu dl.3m, š.3m, hl.1,6 m</t>
  </si>
  <si>
    <t xml:space="preserve">  výkop rýhy : 1,60*1,00*8,80</t>
  </si>
  <si>
    <t>Uvažováno 50% : 124,29700*0,50</t>
  </si>
  <si>
    <t>odpočet podsypu a obsypu : -(0,10+0,20+0,30)*1,05*9,80</t>
  </si>
  <si>
    <t>-(0,10+0,15+0,30)*1,00*66,70</t>
  </si>
  <si>
    <t>odpočet vpustí : -3,14*0,25*0,25*1,55*2</t>
  </si>
  <si>
    <t>80,82962*1,8</t>
  </si>
  <si>
    <t>odpočet podsypu a obsypu : (0,20+0,30)*1,05*9,80</t>
  </si>
  <si>
    <t>(0,15+0,30)*1,00*66,70</t>
  </si>
  <si>
    <t>35,16000*1,8</t>
  </si>
  <si>
    <t>0,10*1,05*9,80</t>
  </si>
  <si>
    <t>0,10*1,00*66,70</t>
  </si>
  <si>
    <t>62,20/6,00*1,015</t>
  </si>
  <si>
    <t>8,80/6,00*1,015</t>
  </si>
  <si>
    <t>9*1,01</t>
  </si>
  <si>
    <t>870211112R00</t>
  </si>
  <si>
    <t>Montáž přípojky DN 160 na sklolam. potr. do DN 800</t>
  </si>
  <si>
    <t>2023</t>
  </si>
  <si>
    <t>Odbočka CONNEX DN 500/150</t>
  </si>
  <si>
    <t>870211122R00</t>
  </si>
  <si>
    <t>Montáž přípojky DN 200 na sklolam. potr. do DN 800</t>
  </si>
  <si>
    <t>Odbočka CONNEX DN 500/200</t>
  </si>
  <si>
    <t>R-položka</t>
  </si>
  <si>
    <t>POL12_0</t>
  </si>
  <si>
    <t>208,99426</t>
  </si>
  <si>
    <t>14,55704</t>
  </si>
  <si>
    <t>6,33349</t>
  </si>
  <si>
    <t xml:space="preserve">ŘAD V1-4 : </t>
  </si>
  <si>
    <t>dešťová kanalizace DN400 : 1,00*1</t>
  </si>
  <si>
    <t xml:space="preserve">PŘÍPOJKY : </t>
  </si>
  <si>
    <t>dešťová kanalizace DN400 : 1,00*8</t>
  </si>
  <si>
    <t>splašková kanalizace DN250 : 1,00*7</t>
  </si>
  <si>
    <t>dešťová kanalizace DN400 : 1,00*1*1,40*1,90</t>
  </si>
  <si>
    <t>dešťová kanalizace DN400 : 1,00*8*1,40*1,90</t>
  </si>
  <si>
    <t>splašková kanalizace DN250 : 1,00*7*1,25*1,75</t>
  </si>
  <si>
    <t>132201212R00</t>
  </si>
  <si>
    <t>Hloubení rýh š.do 200 cm hor.3 do 1000m3,STROJNĚ</t>
  </si>
  <si>
    <t xml:space="preserve">ŘAD V1 : </t>
  </si>
  <si>
    <t>montážní jámy : 1,50*2,50*1,00*5</t>
  </si>
  <si>
    <t>výkop rýhy : (1,39+1,38)/2*1,00*21,06</t>
  </si>
  <si>
    <t xml:space="preserve">ŘAD V1-5 : </t>
  </si>
  <si>
    <t>výkop rýhy : (1,22+1,21)/2*1,00*11,50</t>
  </si>
  <si>
    <t xml:space="preserve">PROPOJE : </t>
  </si>
  <si>
    <t>výkop rýhy : 1,35*1,00*5,10</t>
  </si>
  <si>
    <t>výkop rýhy : 1,35*1,00*89,80</t>
  </si>
  <si>
    <t>141721102R00</t>
  </si>
  <si>
    <t>Řízené protlačení a vtažení PE d 160 mm, hor.1 - 4</t>
  </si>
  <si>
    <t>151101101R00</t>
  </si>
  <si>
    <t>Pažení a rozepření stěn rýh - příložné - hl.do 2 m</t>
  </si>
  <si>
    <t>montážní jámy : 1,50*2,50*2*5</t>
  </si>
  <si>
    <t>výkop rýhy : (1,39+1,38)/2*2*21,06</t>
  </si>
  <si>
    <t>výkop rýhy : (1,22+1,21)/2*2*11,50</t>
  </si>
  <si>
    <t>výkop rýhy : 1,35*2*5,10</t>
  </si>
  <si>
    <t>151101111R00</t>
  </si>
  <si>
    <t>Odstranění pažení stěn rýh - příložné - hl. do 2 m</t>
  </si>
  <si>
    <t xml:space="preserve">  započtena 1/3 : 89,80/3,00*1/3</t>
  </si>
  <si>
    <t xml:space="preserve">  ŘAD V1 : </t>
  </si>
  <si>
    <t xml:space="preserve">  montážní jámy : 1,50*2,50*1,00*5</t>
  </si>
  <si>
    <t xml:space="preserve">  ŘAD V1-4 : </t>
  </si>
  <si>
    <t xml:space="preserve">  výkop rýhy : (1,39+1,38)/2*1,00*21,06</t>
  </si>
  <si>
    <t xml:space="preserve">  ŘAD V1-5 : </t>
  </si>
  <si>
    <t xml:space="preserve">  výkop rýhy : (1,22+1,21)/2*1,00*11,50</t>
  </si>
  <si>
    <t xml:space="preserve">  PROPOJE : </t>
  </si>
  <si>
    <t xml:space="preserve">  výkop rýhy : 1,35*1,00*5,10</t>
  </si>
  <si>
    <t xml:space="preserve">  PŘÍPOJKY : </t>
  </si>
  <si>
    <t xml:space="preserve">  výkop rýhy : 1,35*1,00*89,80</t>
  </si>
  <si>
    <t>Počítá se 50% : 190,00560*0,50</t>
  </si>
  <si>
    <t>odpočet podsypu a obsypu : -(0,10+0,16+0,30)*1,00*2,50*5</t>
  </si>
  <si>
    <t>odpočet podsypu a obsypu : -(0,10+0,09+0,30)*1,00*21,06</t>
  </si>
  <si>
    <t>odpočet podsypu a obsypu : -(0,10+0,09+0,30)*1,00*11,50</t>
  </si>
  <si>
    <t>odpočet podsypu a obsypu : -(0,10+0,09+0,30)*1,00*5,10</t>
  </si>
  <si>
    <t>odpočet podsypu a obsypu : -(0,10+0,032+0,30)*1,00*89,80</t>
  </si>
  <si>
    <t>125,75860*1,8</t>
  </si>
  <si>
    <t>(0,16+0,30)*1,00*2,50*5</t>
  </si>
  <si>
    <t>(0,09+0,30)*1,00*21,06</t>
  </si>
  <si>
    <t>(0,09+0,30)*1,00*11,50</t>
  </si>
  <si>
    <t>(0,09+0,30)*1,00*5,10</t>
  </si>
  <si>
    <t>(0,032+0,30)*1,00*89,80</t>
  </si>
  <si>
    <t>583420861R</t>
  </si>
  <si>
    <t>Kamenivo drcené 0/8 Z Pohled, VYS</t>
  </si>
  <si>
    <t>50,25100*1,8</t>
  </si>
  <si>
    <t>0,10*1,00*2,50*5</t>
  </si>
  <si>
    <t>0,10*1,00*21,06</t>
  </si>
  <si>
    <t>0,10*1,00*11,50</t>
  </si>
  <si>
    <t>0,10*1,00*5,10</t>
  </si>
  <si>
    <t>0,10*1,00*89,80</t>
  </si>
  <si>
    <t>452313121R00</t>
  </si>
  <si>
    <t>Bloky pro potrubí z betonu C 8/10</t>
  </si>
  <si>
    <t>0,1*2</t>
  </si>
  <si>
    <t>452353101R00</t>
  </si>
  <si>
    <t>Bednění bloků pod potrubí</t>
  </si>
  <si>
    <t>0,5*2</t>
  </si>
  <si>
    <t>892241111R00</t>
  </si>
  <si>
    <t>Tlaková zkouška vodovodního potrubí DN 80</t>
  </si>
  <si>
    <t>ŘAD V1-4 : 21,06</t>
  </si>
  <si>
    <t>ŘAD V1-5 : 11,50</t>
  </si>
  <si>
    <t>PROPOJE : 5,10</t>
  </si>
  <si>
    <t>892273111R00</t>
  </si>
  <si>
    <t>Desinfekce vodovodního potrubí DN 125</t>
  </si>
  <si>
    <t>892351111R00</t>
  </si>
  <si>
    <t>Tlaková zkouška vodovodního potrubí DN 200</t>
  </si>
  <si>
    <t>ŘAD V1 : 229,30</t>
  </si>
  <si>
    <t>892353111R00</t>
  </si>
  <si>
    <t>Desinfekce vodovodního potrubí DN 200</t>
  </si>
  <si>
    <t>892372111R00</t>
  </si>
  <si>
    <t>Zabezpečení konců vodovod. potrubí DN 300</t>
  </si>
  <si>
    <t>úsek</t>
  </si>
  <si>
    <t>899401111R00</t>
  </si>
  <si>
    <t>Osazení poklopů litinových ventilových</t>
  </si>
  <si>
    <t>Poklop uliční tuhý přípojkový těžký s logem, 1650</t>
  </si>
  <si>
    <t>11*1,03</t>
  </si>
  <si>
    <t>899401112R00</t>
  </si>
  <si>
    <t>Osazení poklopů litinových šoupátkových</t>
  </si>
  <si>
    <t>Poklop uliční tuhý šoupátkový s logem, 1750</t>
  </si>
  <si>
    <t>Podkladová deska pro šoupátka a šoup.dom.přípojek, 3481</t>
  </si>
  <si>
    <t>(11+5)*1,01</t>
  </si>
  <si>
    <t>899401113R00</t>
  </si>
  <si>
    <t>Osazení poklopů litinových hydrantových</t>
  </si>
  <si>
    <t>Poklop uliční tuhý hydrantový s logem, 1950</t>
  </si>
  <si>
    <t>Podkladová deska pro podzemní hydranty, 3482</t>
  </si>
  <si>
    <t>899713111R00</t>
  </si>
  <si>
    <t>Orientační tabulky na sloupku ocelovém, betonovém</t>
  </si>
  <si>
    <t>857242121R00</t>
  </si>
  <si>
    <t>Montáž tvarovek litin. jednoos.přír. výkop DN 80</t>
  </si>
  <si>
    <t>899731114R25</t>
  </si>
  <si>
    <t>Vodič signalizační RT1802W modrý pro vodu  , pevnost 818 kg,nom.průměr 6,35 mm</t>
  </si>
  <si>
    <t>Přírubové koleno s patkou DN80, 5049</t>
  </si>
  <si>
    <t>Prodloužené přírubové koleno s patkou PPL  DN80, 5050</t>
  </si>
  <si>
    <t>Lemový nákružek SDR11, PN16 D90/DN80</t>
  </si>
  <si>
    <t>Příruba PP-V PN16  SDR11 D90/DN80</t>
  </si>
  <si>
    <t>Čelní těsnění s ocel.výztuží PN16 D90/DN80</t>
  </si>
  <si>
    <t>857312121R00</t>
  </si>
  <si>
    <t>Montáž tvarovek litin. jednoos. přír. výkop DN 150</t>
  </si>
  <si>
    <t>Redukce přírubová FFR DN 150/80, 8550</t>
  </si>
  <si>
    <t>Příruba zaslepovací DN150, 8000</t>
  </si>
  <si>
    <t>Lemový nákružek SDR11, PN16 160/DN150</t>
  </si>
  <si>
    <t>Příruba PP-V PN16  SDR11 D160/DN150</t>
  </si>
  <si>
    <t>Čelní těsnění s ocel.výztuží PN16 D160/DN150</t>
  </si>
  <si>
    <t>857314121R00</t>
  </si>
  <si>
    <t>Montáž tvarovek litin. odboč. přír. výkop DN 150</t>
  </si>
  <si>
    <t>Přírubový T-kus DN 150/150, 8510</t>
  </si>
  <si>
    <t>Přírubový T-kus DN 150/80, 8510</t>
  </si>
  <si>
    <t>871161121R00</t>
  </si>
  <si>
    <t>Montáž trubek polyetylenových ve výkopu d 32 mm</t>
  </si>
  <si>
    <t>Dvouvrstvé potrubí PE100 RC - RC voda SDR11 32x3,0, v návinu 100 m</t>
  </si>
  <si>
    <t>PŘÍPOJKY : 139,30*1,015</t>
  </si>
  <si>
    <t>871241121R00</t>
  </si>
  <si>
    <t>Montáž potrubí polyetylenového ve výkopu d 90 mm</t>
  </si>
  <si>
    <t>21,06+11,50+5,10</t>
  </si>
  <si>
    <t>Dvouvrstvé potrubí PE100 RC RC voda SDR11 90x8,2, v návinu 100 m</t>
  </si>
  <si>
    <t>(21,06+11,50+5,10)*1,015</t>
  </si>
  <si>
    <t>Dvouvrstvé potrubí PE100 RC voda SDR11 160x14,6, v návinu 100 m</t>
  </si>
  <si>
    <t>229,30*1,015</t>
  </si>
  <si>
    <t>877242121R00</t>
  </si>
  <si>
    <t>Přirážka za 1 spoj elektrotvarovky d 90 mm</t>
  </si>
  <si>
    <t>Elektrospojka PE100 SDR11 D90</t>
  </si>
  <si>
    <t>Elektrozáslepka PE100 SDR11, PN16 D90</t>
  </si>
  <si>
    <t>877312121R00</t>
  </si>
  <si>
    <t>Přirážka za 1 spoj elektrotvarovky d 160 mm</t>
  </si>
  <si>
    <t>Elektrospojka PE100 SDR11 D160</t>
  </si>
  <si>
    <t>Elektrokoleno 45° PE100 SDR11, PN16 D160</t>
  </si>
  <si>
    <t>Elektro T-kus reduk. PE100 SDR11, PN16 D160/90</t>
  </si>
  <si>
    <t>Elektrozáslepka PE100 SDR11, PN16 D160</t>
  </si>
  <si>
    <t>Tvarovka na tupo koleno 15° SDR11, PN16 D160</t>
  </si>
  <si>
    <t>879172199R00</t>
  </si>
  <si>
    <t>Příplatek za montáž vodovodních přípojek DN 32-80</t>
  </si>
  <si>
    <t>891163111R00</t>
  </si>
  <si>
    <t>Montáž ventilů hlavních pro přípojky DN 25</t>
  </si>
  <si>
    <t>Rohový ventil ISO/vněj.z. 32-5/4", 3130</t>
  </si>
  <si>
    <t>Zemní souprava tel.pro dom.šoup. 3/4"-2"(1,3-1,8m), 9601</t>
  </si>
  <si>
    <t>891241111R00</t>
  </si>
  <si>
    <t>Montáž vodovodních šoupátek ve výkopu DN 80</t>
  </si>
  <si>
    <t>Šoupátko s přírubami krátké E1 CZ DN 80, 4000</t>
  </si>
  <si>
    <t>Zemní souprava tel.pro šoup. E1 DN65-80 (1,3-1,8m), 9500</t>
  </si>
  <si>
    <t>891247211R00</t>
  </si>
  <si>
    <t>Montáž hydrantů nadzemních DN 80</t>
  </si>
  <si>
    <t>Hydrant DUO nadzemní objezdový 2B DN80/1,50, K2300</t>
  </si>
  <si>
    <t>891247111R00</t>
  </si>
  <si>
    <t>Montáž hydrantů podzemních DN 80</t>
  </si>
  <si>
    <t>Hydrant DUO podzemní DN80/1,50, K2400</t>
  </si>
  <si>
    <t>PC34</t>
  </si>
  <si>
    <t>Drenážní obal k hydrantům, 9999</t>
  </si>
  <si>
    <t>891311111R00</t>
  </si>
  <si>
    <t>Montáž vodovodních šoupátek ve výkopu DN 150</t>
  </si>
  <si>
    <t>PC35</t>
  </si>
  <si>
    <t>Šoupátko s přírubami krátké E1 CZ DN 150, 4000</t>
  </si>
  <si>
    <t>PC36</t>
  </si>
  <si>
    <t>Zemní souprava tel.pro šoup. E1 DN150 (1,3-1,8m), 9500</t>
  </si>
  <si>
    <t>891319111R00</t>
  </si>
  <si>
    <t>Montáž navrtávacích pasů DN 150</t>
  </si>
  <si>
    <t>PC37</t>
  </si>
  <si>
    <t>Navrtávací pas HAKU uzávěrkový 160-5/4", 5310</t>
  </si>
  <si>
    <t>PC38</t>
  </si>
  <si>
    <t>Tvarovka ISO koncová D32, 6223</t>
  </si>
  <si>
    <t>318,42297</t>
  </si>
  <si>
    <t>26,96802</t>
  </si>
  <si>
    <t>4,15368</t>
  </si>
  <si>
    <t>přípojka splašková DN150 : 1,00*2</t>
  </si>
  <si>
    <t>přípojka dešťová DN150 : 1,00*2</t>
  </si>
  <si>
    <t>přípojka dešťová DN200 : 1,00*1</t>
  </si>
  <si>
    <t>stávající vodovod PVC D110 : 1,00*2</t>
  </si>
  <si>
    <t>stávající plyn : 1,00*1</t>
  </si>
  <si>
    <t>stávající vodovod PVC D110 : 1,00*1</t>
  </si>
  <si>
    <t>kanalizace splašková DN250 : 1,00*1</t>
  </si>
  <si>
    <t>kanalizace splašková DN300 : 1,00*1</t>
  </si>
  <si>
    <t>kanalizace dešťová DN300 : 1,00*1</t>
  </si>
  <si>
    <t>kanalizace splašková DN400 : 1,00*1</t>
  </si>
  <si>
    <t>kanalizace splašková DN250 : 1,00*5</t>
  </si>
  <si>
    <t>kanalizace dešťová DN300 : 1,00*5</t>
  </si>
  <si>
    <t>zatrubněný potok DN1000 : 1,00*1*2,00*2,50</t>
  </si>
  <si>
    <t>kanalizace splašková DN250 : 1,00*1*1,25*1,75</t>
  </si>
  <si>
    <t>kanalizace splašková DN300 : 1,00*1*1,30*1,80</t>
  </si>
  <si>
    <t>kanalizace dešťová DN300 : 1,00*1*1,30*1,80</t>
  </si>
  <si>
    <t>přípojka splašková DN150 : 1,00*2*1,15*1,65</t>
  </si>
  <si>
    <t>přípojka dešťová DN150 : 1,00*2*1,15*1,65</t>
  </si>
  <si>
    <t>přípojka dešťová DN200 : 1,00*1*1,20*1,70</t>
  </si>
  <si>
    <t>stávající vodovod PVC D110 : 1,00*2*1,10*1,60</t>
  </si>
  <si>
    <t>stávající plyn : 1,00*1*1,10*1,60</t>
  </si>
  <si>
    <t>kanalizace splašková DN400 : 1,00*1*1,40*1,90</t>
  </si>
  <si>
    <t>kanalizace splašková DN250 : 1,00*5*1,25*1,75</t>
  </si>
  <si>
    <t>kanalizace dešťová DN300 : 1,00*5*1,30*1,80</t>
  </si>
  <si>
    <t>stávající vodovod PVC D110 : 1,00*1*1,10*1,60</t>
  </si>
  <si>
    <t>výkop rýhy : (1,12+1,14)/2*1,00*4,69</t>
  </si>
  <si>
    <t>(1,07+1,43)/2*1,00*10,37</t>
  </si>
  <si>
    <t>montážní jámy : 1,50*2,50*1,00*10</t>
  </si>
  <si>
    <t>sondy : 1,50*1,50*1,00*3</t>
  </si>
  <si>
    <t>odpočet konstrukce komunikace : -0,44*2,50*1,00*1</t>
  </si>
  <si>
    <t xml:space="preserve">ŘAD V1-6 : </t>
  </si>
  <si>
    <t>výkop rýhy : (1,16+1,21)/2*1,00*10,81</t>
  </si>
  <si>
    <t>(1,56+1,44)/2*1,00*2,95</t>
  </si>
  <si>
    <t>(1,44+1,70)/2*1,00*9,64</t>
  </si>
  <si>
    <t>odpočet konstrukce komunikace : -0,44*1,00*12,59</t>
  </si>
  <si>
    <t xml:space="preserve">ŘAD V1-7 : </t>
  </si>
  <si>
    <t>výkop rýhy : (1,22+1,14)/2*1,00*9,33</t>
  </si>
  <si>
    <t>výkop rýhy : 1,35*1,00*72,30</t>
  </si>
  <si>
    <t>141721101R00</t>
  </si>
  <si>
    <t>Řízené protlačení a vtažení PE d 110 mm, hor.1 - 4</t>
  </si>
  <si>
    <t>ŘAD V1 : 276,29</t>
  </si>
  <si>
    <t>ŘAD V1 : 89,05</t>
  </si>
  <si>
    <t>výkop rýhy : (1,12+1,14)/2*2*4,69</t>
  </si>
  <si>
    <t>(1,07+1,43)/2*2*10,37</t>
  </si>
  <si>
    <t>montážní jámy : 1,50*2,50*2*10</t>
  </si>
  <si>
    <t>sondy : 1,50*1,50*2*3</t>
  </si>
  <si>
    <t>výkop rýhy : (1,16+1,21)/2*2*10,81</t>
  </si>
  <si>
    <t>(1,56+1,44)/2*2*2,95</t>
  </si>
  <si>
    <t>(1,44+1,70)/2*2*9,64</t>
  </si>
  <si>
    <t>výkop rýhy : (1,22+1,14)/2*2*9,33</t>
  </si>
  <si>
    <t xml:space="preserve">  započtena 1/3 : 72,30/3,00*1/3</t>
  </si>
  <si>
    <t xml:space="preserve">  výkop rýhy : (1,12+1,14)/2*1,00*4,69</t>
  </si>
  <si>
    <t xml:space="preserve">    (1,07+1,43)/2*1,00*10,37</t>
  </si>
  <si>
    <t xml:space="preserve">  montážní jámy : 1,50*2,50*1,00*10</t>
  </si>
  <si>
    <t xml:space="preserve">  sondy : 1,50*1,50*1,00*3</t>
  </si>
  <si>
    <t xml:space="preserve">  odpočet konstrukce komunikace : -0,44*2,50*1,00*1</t>
  </si>
  <si>
    <t xml:space="preserve">  ŘAD V1-6 : </t>
  </si>
  <si>
    <t xml:space="preserve">  výkop rýhy : (1,16+1,21)/2*1,00*10,81</t>
  </si>
  <si>
    <t xml:space="preserve">    (1,56+1,44)/2*1,00*2,95</t>
  </si>
  <si>
    <t xml:space="preserve">    (1,44+1,70)/2*1,00*9,64</t>
  </si>
  <si>
    <t xml:space="preserve">  odpočet konstrukce komunikace : -0,44*1,00*12,59</t>
  </si>
  <si>
    <t xml:space="preserve">  ŘAD V1-7 : </t>
  </si>
  <si>
    <t xml:space="preserve">  výkop rýhy : (1,22+1,14)/2*1,00*9,33</t>
  </si>
  <si>
    <t xml:space="preserve">  výkop rýhy : 1,35*1,00*72,30</t>
  </si>
  <si>
    <t>Počítá se 50% : 196,85665*0,50</t>
  </si>
  <si>
    <t>odpočet provizorní konstrukce komunikace : -0,08*2,50*1,00*1</t>
  </si>
  <si>
    <t>odpočet podsypu a obsypu : -(0,10+0,16+0,30)*1,00*15,06</t>
  </si>
  <si>
    <t>-(0,10+0,16+0,30)*2,50*1,00*10</t>
  </si>
  <si>
    <t>-(0,10+0,16+0,30)*1,50*1,00*3</t>
  </si>
  <si>
    <t>odpočet provizorní konstrukce komunikace : -0,08*1,00*12,59</t>
  </si>
  <si>
    <t>odpočet podsypu a obsypu : -(0,10+0,11+0,30)*1,00*23,40</t>
  </si>
  <si>
    <t>odpočet podsypu a obsypu : -(0,10+0,16+0,30)*1,00*9,35</t>
  </si>
  <si>
    <t>odpočet podsypu a obsypu : -(0,10+0,032+0,30)*1,00*72,30</t>
  </si>
  <si>
    <t>128,93185*1,8</t>
  </si>
  <si>
    <t>(0,16+0,30)*1,00*15,06</t>
  </si>
  <si>
    <t>(0,16+0,30)*2,50*1,00*10</t>
  </si>
  <si>
    <t>(0,16+0,30)*1,50*1,00*3</t>
  </si>
  <si>
    <t>(0,11+0,30)*1,00*23,40</t>
  </si>
  <si>
    <t>(0,16+0,30)*1,00*9,35</t>
  </si>
  <si>
    <t>(0,032+0,30)*1,00*72,30</t>
  </si>
  <si>
    <t>58,39620*1,8</t>
  </si>
  <si>
    <t>2,50*1,00*1</t>
  </si>
  <si>
    <t>1,00*12,59</t>
  </si>
  <si>
    <t>(3,50*2,00-2,50*1,00)*1</t>
  </si>
  <si>
    <t>0,10*1,00*15,06</t>
  </si>
  <si>
    <t>0,10*2,50*1,00*10</t>
  </si>
  <si>
    <t>0,10*1,50*1,00*3</t>
  </si>
  <si>
    <t>0,10*1,00*23,40</t>
  </si>
  <si>
    <t>0,10*1,00*9,35</t>
  </si>
  <si>
    <t>0,10*1,00*72,30</t>
  </si>
  <si>
    <t>579300015R00</t>
  </si>
  <si>
    <t>Kryt komunikací z asfalt.recyklátu po zhutnění 8cm</t>
  </si>
  <si>
    <t>3,50*2,00*1</t>
  </si>
  <si>
    <t>2,00*12,59</t>
  </si>
  <si>
    <t>573231125R00</t>
  </si>
  <si>
    <t>Postřik spojovací z KAE, množství zbytkového asfaltu 0,5 kg/m2</t>
  </si>
  <si>
    <t>(3,50+2,00)*2*1</t>
  </si>
  <si>
    <t>12,59*2</t>
  </si>
  <si>
    <t>892271111R00</t>
  </si>
  <si>
    <t>Tlaková zkouška vodovodního potrubí DN 125</t>
  </si>
  <si>
    <t>ŘAD V1-6 : 23,40</t>
  </si>
  <si>
    <t>ŘAD V1 : 291,35</t>
  </si>
  <si>
    <t>ŘAD V1-7 : 9,35</t>
  </si>
  <si>
    <t>14*1,01</t>
  </si>
  <si>
    <t>850245121R00</t>
  </si>
  <si>
    <t>Výřez nebo výsek na potrubí litinovém DN 80</t>
  </si>
  <si>
    <t>Spojka Synoflex příruba/hrdlo DN 80/80, 7994</t>
  </si>
  <si>
    <t>857262121R00</t>
  </si>
  <si>
    <t>Montáž tvarovek litin. jednoos. přír. výkop DN 100</t>
  </si>
  <si>
    <t>Redukce přírubová FFR DN 100/80, 8550</t>
  </si>
  <si>
    <t>Spojka Synoflex hrdlo/hrdlo DN 100/100, 7974</t>
  </si>
  <si>
    <t>Lemový nákružek SDR11, PN16 110/DN100</t>
  </si>
  <si>
    <t>Příruba PP-V PN16  SDR11 D110/DN100</t>
  </si>
  <si>
    <t>Čelní těsnění s ocel.výztuží PN16 D110/DN100</t>
  </si>
  <si>
    <t>857264121R00</t>
  </si>
  <si>
    <t>Montáž tvarovek litin. odboč. přír. výkop DN 100</t>
  </si>
  <si>
    <t>Přírubový T-kus DN 100/80, 8510</t>
  </si>
  <si>
    <t>Redukce přírubová FFR DN 150/100, 8550</t>
  </si>
  <si>
    <t>Přírubový T-kus DN 150/100, 8510</t>
  </si>
  <si>
    <t>PŘÍPOJKY : 86,80*1,015</t>
  </si>
  <si>
    <t>871251121R00</t>
  </si>
  <si>
    <t>Montáž trubek polyetylenových ve výkopu d 110 mm</t>
  </si>
  <si>
    <t>Dvouvrstvé potrubí PE100 RC voda SDR11 110x10,0, v návinu 100 m</t>
  </si>
  <si>
    <t>(89,05+23,40)*1,015</t>
  </si>
  <si>
    <t>871311121R00</t>
  </si>
  <si>
    <t>Montáž trubek polyetylenových ve výkopu d 160 mm</t>
  </si>
  <si>
    <t>15,06+9,35</t>
  </si>
  <si>
    <t>(291,35+9,35)*1,015</t>
  </si>
  <si>
    <t>877252121R00</t>
  </si>
  <si>
    <t>Přirážka za 1 spoj elektrotvarovky d 110 mm</t>
  </si>
  <si>
    <t>Elektrospojka PE100 SDR11 D110</t>
  </si>
  <si>
    <t>Tvarovka na tupo oblouk 11° SDR11, PN16 D110</t>
  </si>
  <si>
    <t>Tvarovka na tupo oblouk 11° SDR11, PN16 D160</t>
  </si>
  <si>
    <t>Tvarovka na tupo oblouk 22° SDR11, PN16 D160</t>
  </si>
  <si>
    <t>891173111R00</t>
  </si>
  <si>
    <t>Montáž ventilů hlavních pro přípojky DN 32</t>
  </si>
  <si>
    <t>Rohový ventil ISO/vněj.z. 40-2", 3130</t>
  </si>
  <si>
    <t>891261111R00</t>
  </si>
  <si>
    <t>Montáž vodovodních šoupátek ve výkopu DN 100</t>
  </si>
  <si>
    <t>Šoupátko s přírubami krátké E1 CZ DN 100, 4000</t>
  </si>
  <si>
    <t>Zemní souprava tel.pro šoup. E1 DN150 (1,8-2,5m), 9500</t>
  </si>
  <si>
    <t>891269111R00</t>
  </si>
  <si>
    <t>Montáž navrtávacích pasů DN 100</t>
  </si>
  <si>
    <t>Navrtávací pas HAKU uzávěrkový 110-2", 5310</t>
  </si>
  <si>
    <t>PC39</t>
  </si>
  <si>
    <t>PC40</t>
  </si>
  <si>
    <t>PC41</t>
  </si>
  <si>
    <t>Tvarovka ISO spojka D40-40, 6300</t>
  </si>
  <si>
    <t>PC42</t>
  </si>
  <si>
    <t>Zatažení přípojky D40 do potrubí PVC D110</t>
  </si>
  <si>
    <t>kamenivo : 11,28732</t>
  </si>
  <si>
    <t>7,96752</t>
  </si>
  <si>
    <t>živice : 3,31980</t>
  </si>
  <si>
    <t>1,50392</t>
  </si>
  <si>
    <t>Příplatek za další 4 km : 24,07856*4</t>
  </si>
  <si>
    <t>PC43</t>
  </si>
  <si>
    <t>339,18263</t>
  </si>
  <si>
    <t>28,28781</t>
  </si>
  <si>
    <t>14,41466</t>
  </si>
  <si>
    <t>4,38606</t>
  </si>
  <si>
    <t>přípojka splašková DN150 : 1,00*5</t>
  </si>
  <si>
    <t>přípojka dešťová DN150 : 1,00*5</t>
  </si>
  <si>
    <t>kanalizace dešťová DN500 : 1,00*1</t>
  </si>
  <si>
    <t>kanalizace dešťová DN500 : 1,00*2</t>
  </si>
  <si>
    <t>kanalizace dešťová DN400 : 1,00*3</t>
  </si>
  <si>
    <t>kanalizace dešťová DN500 : 1,00*1*1,50*2,00</t>
  </si>
  <si>
    <t>přípojka splašková DN150 : 1,00*5*1,15*1,65</t>
  </si>
  <si>
    <t>přípojka dešťová DN150 : 1,00*5*1,15*1,65</t>
  </si>
  <si>
    <t>kanalizace dešťová DN500 : 1,00*2*1,50*2,00</t>
  </si>
  <si>
    <t>kanalizace dešťová DN400 : 1,00*3*1,40*1,90</t>
  </si>
  <si>
    <t>výkop rýhy : (1,06+1,06)/2*1,00*12,25</t>
  </si>
  <si>
    <t>montážní jámy : 1,30*2,50*1,00*3</t>
  </si>
  <si>
    <t>sondy : 1,30*1,50*1,00*2</t>
  </si>
  <si>
    <t>výkop rýhy : 1,35*1,00*75,50</t>
  </si>
  <si>
    <t>montážní jámy : 1,30*2,50*2*3</t>
  </si>
  <si>
    <t>sondy : 1,30*1,50*2*2</t>
  </si>
  <si>
    <t>151811111R00</t>
  </si>
  <si>
    <t>Montáž lehkého pažicího boxu dl.3m, š.1m, hl.1,6 m</t>
  </si>
  <si>
    <t xml:space="preserve">  V1-5 : 12,25/3,00</t>
  </si>
  <si>
    <t>151812111R00</t>
  </si>
  <si>
    <t>Pronájem lehkého pažicího boxu dl.3 m, š.1 m, hl.1,6 m</t>
  </si>
  <si>
    <t>151813111R00</t>
  </si>
  <si>
    <t>Demontáž lehkého pažicího boxu dl.3m, š.1m, hl.1,6m</t>
  </si>
  <si>
    <t xml:space="preserve">  výkop rýhy : (1,06+1,06)/2*1,00*12,25</t>
  </si>
  <si>
    <t xml:space="preserve">  montážní jámy : 1,30*2,50*1,00*3</t>
  </si>
  <si>
    <t xml:space="preserve">  sondy : 1,30*1,50*1,00*2</t>
  </si>
  <si>
    <t xml:space="preserve">  výkop rýhy : 1,35*1,00*75,50</t>
  </si>
  <si>
    <t>Počítá se 50% : 128,56000*0,50</t>
  </si>
  <si>
    <t>odpočet podsypu a obsypu : -(0,10+0,09+0,30)*1,00*12,25</t>
  </si>
  <si>
    <t>-(0,10+0,09+0,30)*1,00*2,50*3</t>
  </si>
  <si>
    <t>-(0,10+0,09+0,30)*1,00*1,50*2</t>
  </si>
  <si>
    <t>odpočet podsypu a obsypu : -(0,10+0,032+0,30)*1,00*75,50</t>
  </si>
  <si>
    <t>84,79650*1,8</t>
  </si>
  <si>
    <t>(0,09+0,30)*1,00*12,25</t>
  </si>
  <si>
    <t>(0,09+0,30)*1,00*2,50*3</t>
  </si>
  <si>
    <t>(0,09+0,30)*1,00*1,50*2</t>
  </si>
  <si>
    <t>(0,032+0,30)*1,00*75,50</t>
  </si>
  <si>
    <t>33,93850*1,8</t>
  </si>
  <si>
    <t>0,10*1,00*12,25</t>
  </si>
  <si>
    <t>0,10*1,00*2,50*3</t>
  </si>
  <si>
    <t>0,10*1,00*1,50*2</t>
  </si>
  <si>
    <t>0,1*1</t>
  </si>
  <si>
    <t>0,5*1</t>
  </si>
  <si>
    <t>12*1,01</t>
  </si>
  <si>
    <t>857244121R00</t>
  </si>
  <si>
    <t>Montáž tvarovek litin. odboč. přír. výkop DN 80</t>
  </si>
  <si>
    <t>Přírubový T-kus DN 80/80, 8510</t>
  </si>
  <si>
    <t>PŘÍPOJKY : 120,50*1,015</t>
  </si>
  <si>
    <t>127,75*1,015</t>
  </si>
  <si>
    <t>891249111R00</t>
  </si>
  <si>
    <t>Montáž navrtávacích pasů DN 80</t>
  </si>
  <si>
    <t>Navrtávací pas HAKU uzávěrkový 90-5/4", 5310</t>
  </si>
  <si>
    <t>214,48069</t>
  </si>
  <si>
    <t>18,82922</t>
  </si>
  <si>
    <t>1,91956</t>
  </si>
  <si>
    <t>119003227</t>
  </si>
  <si>
    <t>Mobilní plotová zábrana vyplněná dráty výšky přes 1,5 do 2,2 m pro zabezpečení výkopu zřízení</t>
  </si>
  <si>
    <t>119003228</t>
  </si>
  <si>
    <t>Mobilní plotová zábrana vyplněná dráty výšky přes 1,5 do 2,2 m pro zabezpečení výkopu odstranění</t>
  </si>
  <si>
    <t>131251100</t>
  </si>
  <si>
    <t>Hloubení jam nezapažených v hornině třídy těžitelnosti I skupiny 3 objem do 20 m3 strojně</t>
  </si>
  <si>
    <t>132251254</t>
  </si>
  <si>
    <t>Hloubení rýh nezapažených š do 2000 mm v hornině třídy těžitelnosti I skupiny 3 objem do 500 m3, strojně</t>
  </si>
  <si>
    <t>151101101</t>
  </si>
  <si>
    <t>Zřízení příložného pažení a rozepření stěn rýh hl do 2 m</t>
  </si>
  <si>
    <t>151101111</t>
  </si>
  <si>
    <t>Odstranění příložného pažení a rozepření stěn rýh hl do 2 m</t>
  </si>
  <si>
    <t>162351103</t>
  </si>
  <si>
    <t>Vodorovné přemístění přes 50 do 500 m výkopku/sypaniny z horniny třídy těžitelnosti I skupiny 1 až 3</t>
  </si>
  <si>
    <t>174151101</t>
  </si>
  <si>
    <t>Zásyp jam, šachet rýh nebo kolem objektů sypaninou se zhutněním</t>
  </si>
  <si>
    <t>58344197</t>
  </si>
  <si>
    <t>štěrkodrť frakce 0/63</t>
  </si>
  <si>
    <t>175151101</t>
  </si>
  <si>
    <t>Obsypání potrubí strojně sypaninou bez prohození, uloženou do 3 m</t>
  </si>
  <si>
    <t>58337303</t>
  </si>
  <si>
    <t>štěrkopísek frakce 0/8</t>
  </si>
  <si>
    <t>191001200R</t>
  </si>
  <si>
    <t>Vytýčení stávajících inženýrských sítí před výstavbou</t>
  </si>
  <si>
    <t>kpl</t>
  </si>
  <si>
    <t>191002100R</t>
  </si>
  <si>
    <t>Hutnící zkoušky zatěžovací deskou</t>
  </si>
  <si>
    <t>191003600R</t>
  </si>
  <si>
    <t>Ručně kopaná sonda</t>
  </si>
  <si>
    <t>3491241102R</t>
  </si>
  <si>
    <t>Montáž prefabrikátů drobné architektury hmotnosti do 1,5 t (skřín HUP) vč. základů</t>
  </si>
  <si>
    <t>Mat900107R100r1</t>
  </si>
  <si>
    <t>pilíř MACH typ Q- 120*60*40cm, dvířka plechová-šedá</t>
  </si>
  <si>
    <t>72316R2</t>
  </si>
  <si>
    <t>Instalační rám - D+M</t>
  </si>
  <si>
    <t>899401113</t>
  </si>
  <si>
    <t>HWL.348200000000</t>
  </si>
  <si>
    <t>PODKLAD. DESKA  POD HYDRANT.POKLOP</t>
  </si>
  <si>
    <t>HWL.195000000002</t>
  </si>
  <si>
    <t>HYDRANTOVÝ POKLOP 21 kg / HAWLE - HYDRANT</t>
  </si>
  <si>
    <t>899722113</t>
  </si>
  <si>
    <t>Krytí potrubí z plastů výstražnou fólií z PVC 34cm</t>
  </si>
  <si>
    <t>998276101</t>
  </si>
  <si>
    <t>Přesun hmot pro trubní vedení z trub z plastických hmot otevřený výkop</t>
  </si>
  <si>
    <t>21080052R</t>
  </si>
  <si>
    <t>Propojení signalizačního vodiče se stávajícím vodičem, napojení na potrubí</t>
  </si>
  <si>
    <t>210801311</t>
  </si>
  <si>
    <t>Montáž vodiče Cu izolovaného plného nebo laněného s PVC pláštěm do 1 kV žíla 1,5 až 16 mm2 uloženého, volně (např. CY, CHAH-V)</t>
  </si>
  <si>
    <t>34140824</t>
  </si>
  <si>
    <t>vodič propojovací jádro Cu plné izolace PVC 450/750V (H07V-U) 1x2,5mm2</t>
  </si>
  <si>
    <t>HZS4502RA</t>
  </si>
  <si>
    <t>HZS - revize STL/NTL plynovod</t>
  </si>
  <si>
    <t>230170001</t>
  </si>
  <si>
    <t>Tlakové zkoušky těsnosti potrubí - příprava DN do 40</t>
  </si>
  <si>
    <t>230170002</t>
  </si>
  <si>
    <t>Tlakové zkoušky těsnosti potrubí - příprava DN přes 40 do 80</t>
  </si>
  <si>
    <t>230170011</t>
  </si>
  <si>
    <t>Tlakové zkoušky těsnosti potrubí - zkouška DN do 40</t>
  </si>
  <si>
    <t>230170012</t>
  </si>
  <si>
    <t>Tlakové zkoušky těsnosti potrubí - zkouška DN přes 40 do 80</t>
  </si>
  <si>
    <t>230200272</t>
  </si>
  <si>
    <t>Jednostranné přerušení průtoku plynu stlačením plastového potrubí dn přes 63 do 110 mm - jedním, stlačovadlem</t>
  </si>
  <si>
    <t>NCL.615164</t>
  </si>
  <si>
    <t>FRIALEN - VVS d90, PE100, SDR11, opravárenská tvarovka dělená, elektro</t>
  </si>
  <si>
    <t>230202031</t>
  </si>
  <si>
    <t>Montáž chráničky plastové průměru do 63 mm</t>
  </si>
  <si>
    <t>230202071</t>
  </si>
  <si>
    <t>Nasunutí potrubní sekce plastové průměru do 63 mm do chráničky</t>
  </si>
  <si>
    <t>28613961</t>
  </si>
  <si>
    <t>trubka ochranná PEHD 50x2,9mm</t>
  </si>
  <si>
    <t>230202032</t>
  </si>
  <si>
    <t>Montáž chráničky plastové průměru přes 63 do 110 mm</t>
  </si>
  <si>
    <t>230202072</t>
  </si>
  <si>
    <t>Nasunutí potrubní sekce plastové průměru přes 63 do 110 mm do chráničky</t>
  </si>
  <si>
    <t>28613964</t>
  </si>
  <si>
    <t>trubka ochranná PEHD 90x3,5mm</t>
  </si>
  <si>
    <t>230202033</t>
  </si>
  <si>
    <t>Montáž chráničky plastové průměru přes 110 do 160 mm</t>
  </si>
  <si>
    <t>230202073</t>
  </si>
  <si>
    <t>Nasunutí potrubní sekce plastové průměru přes 110 do 160 mm do chráničky</t>
  </si>
  <si>
    <t>28613968</t>
  </si>
  <si>
    <t>trubka ochranná PEHD 125x4,9mm</t>
  </si>
  <si>
    <t>230205025</t>
  </si>
  <si>
    <t>Montáž potrubí plastového svařované na tupo nebo elektrospojkou dn 32 mm en 3,0 mm</t>
  </si>
  <si>
    <t>ELM.18241H</t>
  </si>
  <si>
    <t>Trubka PE 100 Gerofit SDR 11 32x3,0 mm, s ochranným pláštěm z PP, (typ 3 dle PAS 1075); 12 m</t>
  </si>
  <si>
    <t>230205042</t>
  </si>
  <si>
    <t>Montáž potrubí plastového svařované na tupo nebo elektrospojkou dn 63 mm en 5,8 mm</t>
  </si>
  <si>
    <t>ELM.23249</t>
  </si>
  <si>
    <t>Trubka PE RC Protect SDR 11 63x5,8 mm (typ 1 dle PAS 1075); 12 m</t>
  </si>
  <si>
    <t>230205051</t>
  </si>
  <si>
    <t>Montáž potrubí plastového svařované na tupo nebo elektrospojkou dn 90 mm en 5,2 mm</t>
  </si>
  <si>
    <t>ELM.19485</t>
  </si>
  <si>
    <t>Trubka PE RC Protect SDR 11 90x8,2 mm (typ 1 dle PAS 1075); 12 m</t>
  </si>
  <si>
    <t>230205225</t>
  </si>
  <si>
    <t>Montáž trubního dílu PE elektrotvarovky nebo svařovaného na tupo dn 32 mm en 2,0 mm</t>
  </si>
  <si>
    <t>Mat1001</t>
  </si>
  <si>
    <t>Závitová přechodka L1500, SDR 11,  dn32 - R 1" s kulovým kohoutem + ochranný plášť</t>
  </si>
  <si>
    <t>NCL.612682</t>
  </si>
  <si>
    <t>FRIALEN - MB d 32, PE100, SDR11, spojka s lehce vyrazitelným dorazem, elektro</t>
  </si>
  <si>
    <t>NCL.612092</t>
  </si>
  <si>
    <t>FRIALEN - W45 d32, PE100, SDR11, koleno 45°, elektro</t>
  </si>
  <si>
    <t>NCL.612093</t>
  </si>
  <si>
    <t>FRIALEN - W90 d32, PE100, SDR11, koleno 90°, elektro</t>
  </si>
  <si>
    <t>230205242</t>
  </si>
  <si>
    <t>Montáž trubního dílu PE elektrotvarovky nebo svařovaného na tupo dn 63 mm en 5,7 mm</t>
  </si>
  <si>
    <t>NCL.612632</t>
  </si>
  <si>
    <t>FRIALEN - DAA d63 / d32, PE100, SDR11, navrtávací odbočkový T-kus, bez spojky, elektro (615649k)</t>
  </si>
  <si>
    <t>NCL.615722</t>
  </si>
  <si>
    <t>FRIALEN - TA d63, PE100, SDR11, T-kus s prodlouženým hrdlem, elektro / natupo</t>
  </si>
  <si>
    <t>NCL.612030</t>
  </si>
  <si>
    <t>FRIALEN - MV d 63, PE100, SDR11, záslepka, elektro</t>
  </si>
  <si>
    <t>NCL.612685</t>
  </si>
  <si>
    <t>FRIALEN - MB d 63, PE100, SDR11, spojka s lehce vyrazitelným dorazem, elektro</t>
  </si>
  <si>
    <t>230205251</t>
  </si>
  <si>
    <t>Montáž trubního dílu PE elektrotvarovky nebo svařovaného na tupo dn 90 mm en 5,1 mm</t>
  </si>
  <si>
    <t>NCL.612634</t>
  </si>
  <si>
    <t>FRIALEN - DAA d90 / d32, PE100, SDR11, navrtávací odbočkový T-kus, bez spojky, elektro (615655)</t>
  </si>
  <si>
    <t>NCL.612166</t>
  </si>
  <si>
    <t>FRIALEN - T d90, PE100, SDR11, T-kus, elektro</t>
  </si>
  <si>
    <t>NCL.615392</t>
  </si>
  <si>
    <t>FRIALEN - MR d90/63, PE100, SDR11, redukovaná spojka, elektro</t>
  </si>
  <si>
    <t>NCL.612032</t>
  </si>
  <si>
    <t>FRIALEN - MV d 90, PE100, SDR11, záslepka, elektro</t>
  </si>
  <si>
    <t>NCL.612687</t>
  </si>
  <si>
    <t>FRIALEN - MB d 90, PE100, SDR11, spojka s lehce vyrazitelným dorazem, elektro</t>
  </si>
  <si>
    <t>NCL.615272</t>
  </si>
  <si>
    <t>FRIALEN - W30 d90, PE100, SDR11, koleno 30°, elektro</t>
  </si>
  <si>
    <t>NCL.612102</t>
  </si>
  <si>
    <t>FRIALEN - W45 d90, PE100, SDR11, koleno 45°, elektro</t>
  </si>
  <si>
    <t>NCL.190925511</t>
  </si>
  <si>
    <t>FRIALEN - BB22, d90, PE100, SDR11, PN16, R = 1,5 x d, oblouk 22° bezešvý, na tupo, dlouhý</t>
  </si>
  <si>
    <t>230208513</t>
  </si>
  <si>
    <t>Odplynění a inertizace ocelového potrubí DN do 100 mm</t>
  </si>
  <si>
    <t>230230077.1</t>
  </si>
  <si>
    <t>Čištění potrubí PN 38 6416 do DN 100</t>
  </si>
  <si>
    <t>odvz. 01</t>
  </si>
  <si>
    <t>Odvzdušňovací armatura dodávka + montáž</t>
  </si>
  <si>
    <t>soub</t>
  </si>
  <si>
    <t>2302600116R03</t>
  </si>
  <si>
    <t>Přípravné a koordinační zajištění STL/NTL propoje plast dn 90</t>
  </si>
  <si>
    <t>RMont1</t>
  </si>
  <si>
    <t>Montáž trubky ohebné plastové D 110 mm, ulož. volně</t>
  </si>
  <si>
    <t>POL1_9</t>
  </si>
  <si>
    <t>650141111R00</t>
  </si>
  <si>
    <t>Ukončení vodiče v rozvaděči + zapojení do 2,5 mm2</t>
  </si>
  <si>
    <t>650141117R00</t>
  </si>
  <si>
    <t>Ukončení vodiče v rozvaděči + zapojení do 25 mm2</t>
  </si>
  <si>
    <t>650142613R00</t>
  </si>
  <si>
    <t>Ukončení celoplast. kabelů zákl./pás.do 4x25 mm2</t>
  </si>
  <si>
    <t>210204011R00</t>
  </si>
  <si>
    <t>Stožár osvětlovací ocelový délky do 12m</t>
  </si>
  <si>
    <t>650106311R00</t>
  </si>
  <si>
    <t>Montáž výložníku pro svítidlo 1 ramenný do 35 kg</t>
  </si>
  <si>
    <t>650106461R00</t>
  </si>
  <si>
    <t>Montáž elektrovýzbroje stožáru pro 1 okruh</t>
  </si>
  <si>
    <t>650111141R00</t>
  </si>
  <si>
    <t>Uložení uzem. pásku v zemi do 120 mm2</t>
  </si>
  <si>
    <t>650111146R00</t>
  </si>
  <si>
    <t>Uložení uzem. drátu v zemi FeZn do 10 mm</t>
  </si>
  <si>
    <t>650111711R00</t>
  </si>
  <si>
    <t>Montáž hromosvodové svorky do 2 šroubů</t>
  </si>
  <si>
    <t>650125141R00</t>
  </si>
  <si>
    <t>Uložení kabelu Cu 3 x 1,5 mm2 do trubky</t>
  </si>
  <si>
    <t>RMont2</t>
  </si>
  <si>
    <t>Uložení kabelu Al 4 x 25 mm2 volně</t>
  </si>
  <si>
    <t>650106121R00</t>
  </si>
  <si>
    <t>Montáž svítidla veřejného osvětlení na výložník</t>
  </si>
  <si>
    <t>RMat1</t>
  </si>
  <si>
    <t>Stožár žár.zikovaný stupňovitý h=6,0 (7,2) m  159/114/89mm</t>
  </si>
  <si>
    <t>RMat2</t>
  </si>
  <si>
    <t>Výložník žár.zinkovaný dl.0,5metru</t>
  </si>
  <si>
    <t>RMat3</t>
  </si>
  <si>
    <t>Rozvodnice stožárová průchozí 2x6A</t>
  </si>
  <si>
    <t>RMat4</t>
  </si>
  <si>
    <t>Rozvodnice stožárová odbočná 2x6A</t>
  </si>
  <si>
    <t>34111030R</t>
  </si>
  <si>
    <t>Kabel silový s Cu jádrem 750 V CYKY 3 x 1,5 mm2</t>
  </si>
  <si>
    <t/>
  </si>
  <si>
    <t>201,6</t>
  </si>
  <si>
    <t>Rmat5</t>
  </si>
  <si>
    <t>Kabel silový s Cu jádrem 1 kV AYKY 4 x 25 mm2</t>
  </si>
  <si>
    <t>997,50</t>
  </si>
  <si>
    <t>RMat6</t>
  </si>
  <si>
    <t>Chránička ohebná dvouplášťová korugovaná pr.110mm</t>
  </si>
  <si>
    <t>126</t>
  </si>
  <si>
    <t>15615235R</t>
  </si>
  <si>
    <t>Drát tažený pozinkovaný 11343  D 10,00 mm</t>
  </si>
  <si>
    <t>kg</t>
  </si>
  <si>
    <t>40,32</t>
  </si>
  <si>
    <t>35441120R</t>
  </si>
  <si>
    <t>Pásek uzemňovací pozinkovaný 30 x 4 mm</t>
  </si>
  <si>
    <t xml:space="preserve">710*1,08*1,05=805,14 : </t>
  </si>
  <si>
    <t>805,14</t>
  </si>
  <si>
    <t>RMat7</t>
  </si>
  <si>
    <t>Svítidlo venkovní LED typ Lamberga XTS 3</t>
  </si>
  <si>
    <t>35441996R</t>
  </si>
  <si>
    <t>Svorka k připojení kruhových vodičů s páskovými SR03</t>
  </si>
  <si>
    <t>171156460200R</t>
  </si>
  <si>
    <t>Jeřáb automobilní T148 AD 080.1</t>
  </si>
  <si>
    <t>Sh</t>
  </si>
  <si>
    <t>Stroj</t>
  </si>
  <si>
    <t>POL6_0</t>
  </si>
  <si>
    <t>180456000900R</t>
  </si>
  <si>
    <t>Montážní plošina na autopod.  MTP 27 (T148)</t>
  </si>
  <si>
    <t>RMat8</t>
  </si>
  <si>
    <t>Podružný spojovací a propojovací materiál</t>
  </si>
  <si>
    <t>904R01</t>
  </si>
  <si>
    <t>Hzs-zkousky v ramci montaz.praci Komplexni vyzkouseni</t>
  </si>
  <si>
    <t>905R00</t>
  </si>
  <si>
    <t>Hzs-revize provoz.souboru a st.obj.</t>
  </si>
  <si>
    <t>460050704R00</t>
  </si>
  <si>
    <t>Jáma pro stožár veřejného osvětlení hor.4</t>
  </si>
  <si>
    <t>460100005R00</t>
  </si>
  <si>
    <t>Pouzdrový základ 400x1500 mm mimo osu trasy</t>
  </si>
  <si>
    <t>460200164R00</t>
  </si>
  <si>
    <t>Výkop kabelové rýhy 35/80 cm  hor.4</t>
  </si>
  <si>
    <t>460200304R00</t>
  </si>
  <si>
    <t>Výkop kabelové rýhy 50/120 cm  hor.4</t>
  </si>
  <si>
    <t>460420022R00</t>
  </si>
  <si>
    <t>Zřízení kabelového lože v rýze š. do 65 cm z písku</t>
  </si>
  <si>
    <t>460490012R00</t>
  </si>
  <si>
    <t>Fólie výstražná z PVC, šířka 33 cm</t>
  </si>
  <si>
    <t>460560164R00</t>
  </si>
  <si>
    <t>Zához rýhy 35/80 cm, hornina třídy 4</t>
  </si>
  <si>
    <t>460560304R00</t>
  </si>
  <si>
    <t>Zához rýhy 50/120 cm, hornina třídy 4</t>
  </si>
  <si>
    <t>460620014R00</t>
  </si>
  <si>
    <t>Provizorní úprava terénu v přírodní hornině 4</t>
  </si>
  <si>
    <t>460921102R00</t>
  </si>
  <si>
    <t>Zaměření a zobrazení kabel. trasy na pevný bod</t>
  </si>
  <si>
    <t>460961602R00</t>
  </si>
  <si>
    <t>Zpracování výsledku měření</t>
  </si>
  <si>
    <t>R1</t>
  </si>
  <si>
    <t>Odvozy, manipulace, uložení, skládkovné živice a betonu a dodávka štěrkodrtí</t>
  </si>
  <si>
    <t>121151126</t>
  </si>
  <si>
    <t>Sejmutí ornice strojně při souvislé ploše přes 500 m2, tl. vrstvy přes 300 do 400 mm</t>
  </si>
  <si>
    <t>URS</t>
  </si>
  <si>
    <t>ÚRS 23 02</t>
  </si>
  <si>
    <t>https://podminky.urs.cz/item/CS_URS_2023_02/121151126</t>
  </si>
  <si>
    <t xml:space="preserve">"dle příloh situace komunikace a vzorové řezy" : </t>
  </si>
  <si>
    <t xml:space="preserve">"ornice tl.350mm"4015 : </t>
  </si>
  <si>
    <t>4015</t>
  </si>
  <si>
    <t>122251104</t>
  </si>
  <si>
    <t>Odkopávky a prokopávky nezapažené strojně v hornině třídy těžitelnosti I skupiny 3 přes 100 do 500, m3</t>
  </si>
  <si>
    <t>https://podminky.urs.cz/item/CS_URS_2023_02/122251104</t>
  </si>
  <si>
    <t xml:space="preserve">"odkopávky pro sanance komunikace"1365*0,2 : </t>
  </si>
  <si>
    <t xml:space="preserve">"odkopávky pro sanace parkování"50*0,2 : </t>
  </si>
  <si>
    <t xml:space="preserve">"odpokávpy pro sanace náběhů"12*0,2 : </t>
  </si>
  <si>
    <t>285,4</t>
  </si>
  <si>
    <t>132251102</t>
  </si>
  <si>
    <t>Hloubení nezapažených rýh šířky do 800 mm strojně s urovnáním dna do předepsaného profilu a spádu v, hornině třídy těžitelnosti I skupiny 3 přes 20 do 50 m3</t>
  </si>
  <si>
    <t>https://podminky.urs.cz/item/CS_URS_2023_02/132251102</t>
  </si>
  <si>
    <t xml:space="preserve">"výkop pro drenáž"251*0,5*1 : </t>
  </si>
  <si>
    <t>125,5</t>
  </si>
  <si>
    <t>162601101R00</t>
  </si>
  <si>
    <t>Vodorovné přemístění výkopku z horniny 1 až 4, na vzdálenost přes 3 000  do 4 000 m</t>
  </si>
  <si>
    <t>"ornice a podorničí"4015*0,35 : 4015*0,35</t>
  </si>
  <si>
    <t>ornice zpět : 2485*0,35</t>
  </si>
  <si>
    <t>Nakládání, skládání, překládání neulehlého výkopku nakládání výkopku  přes 100 m3, z horniny 1 až 4</t>
  </si>
  <si>
    <t>"odkopávky"285,4 : 285,4</t>
  </si>
  <si>
    <t>"rýhy"125,5 : 125,5</t>
  </si>
  <si>
    <t>171251201</t>
  </si>
  <si>
    <t>Uložení sypaniny na skládky nebo meziskládky bez hutnění s upravením uložené sypaniny do, předepsaného tvaru</t>
  </si>
  <si>
    <t>https://podminky.urs.cz/item/CS_URS_2023_02/171251201</t>
  </si>
  <si>
    <t xml:space="preserve">"rýhy"125,5 : </t>
  </si>
  <si>
    <t>410,9</t>
  </si>
  <si>
    <t>181351116</t>
  </si>
  <si>
    <t>Rozprostření a urovnání ornice v rovině nebo ve svahu sklonu do 1:5 strojně při souvislé ploše přes, 500 m2, tl. vrstvy přes 300 do 400 mm</t>
  </si>
  <si>
    <t>https://podminky.urs.cz/item/CS_URS_2023_02/181351116</t>
  </si>
  <si>
    <t xml:space="preserve">"použije se materiál ze stavby" : </t>
  </si>
  <si>
    <t xml:space="preserve">"podorničí k ohumusování na stavbě"2485 : </t>
  </si>
  <si>
    <t>2485</t>
  </si>
  <si>
    <t>181411131</t>
  </si>
  <si>
    <t>Založení trávníku na půdě předem připravené plochy do 1000 m2 výsevem včetně utažení parkového v, rovině nebo na svahu do 1:5</t>
  </si>
  <si>
    <t>https://podminky.urs.cz/item/CS_URS_2023_02/181411131</t>
  </si>
  <si>
    <t xml:space="preserve">"osetí travním semenem"2485 : </t>
  </si>
  <si>
    <t>00572410</t>
  </si>
  <si>
    <t>osivo směs travní parková</t>
  </si>
  <si>
    <t xml:space="preserve">2485*0,05*1,02 : </t>
  </si>
  <si>
    <t>126,735</t>
  </si>
  <si>
    <t>181951112</t>
  </si>
  <si>
    <t>Úprava pláně vyrovnáním výškových rozdílů strojně v hornině třídy těžitelnosti I, skupiny 1 až 3 se, zhutněním</t>
  </si>
  <si>
    <t>https://podminky.urs.cz/item/CS_URS_2023_02/181951112</t>
  </si>
  <si>
    <t xml:space="preserve">"dle přílohy Situace pozemní komunikace" : </t>
  </si>
  <si>
    <t xml:space="preserve">"parkování"50 : </t>
  </si>
  <si>
    <t xml:space="preserve">"chodníky"43 : </t>
  </si>
  <si>
    <t xml:space="preserve">"komunikace"1365 : </t>
  </si>
  <si>
    <t>1458</t>
  </si>
  <si>
    <t>182151111</t>
  </si>
  <si>
    <t>Svahování trvalých svahů do projektovaných profilů strojně s potřebným přemístěním výkopku při, svahování v zářezech v hornině třídy těžitelnosti I, skupiny 1 až 3</t>
  </si>
  <si>
    <t>https://podminky.urs.cz/item/CS_URS_2023_02/182151111</t>
  </si>
  <si>
    <t xml:space="preserve">"průleh podél komunikace"(178+25)*4 : </t>
  </si>
  <si>
    <t>812</t>
  </si>
  <si>
    <t>212750103</t>
  </si>
  <si>
    <t>Trativody z drenážních a melioračních trubek pro budovy se zřízením štěrkového lože pod trubky a s, jejich obsypem v otevřeném výkopu trubka tyčová PVC-U plocha pro vtékání vody min. 80 cm2/m SN 4</t>
  </si>
  <si>
    <t>celoperforovaná 360° DN 160</t>
  </si>
  <si>
    <t>https://podminky.urs.cz/item/CS_URS_2023_02/212750103</t>
  </si>
  <si>
    <t xml:space="preserve">"drenáž"251 : </t>
  </si>
  <si>
    <t>251</t>
  </si>
  <si>
    <t>564861111</t>
  </si>
  <si>
    <t>Podklad ze štěrkodrti ŠD s rozprostřením a zhutněním plochy přes 100 m2, po zhutnění tl. 200 mm</t>
  </si>
  <si>
    <t>https://podminky.urs.cz/item/CS_URS_2023_02/564861111</t>
  </si>
  <si>
    <t xml:space="preserve">"chodník"43 : </t>
  </si>
  <si>
    <t>43</t>
  </si>
  <si>
    <t>564871116</t>
  </si>
  <si>
    <t>Podklad ze štěrkodrti ŠD s rozprostřením a zhutněním plochy přes 100 m2, po zhutnění tl. 300 mm</t>
  </si>
  <si>
    <t>https://podminky.urs.cz/item/CS_URS_2023_02/564871116</t>
  </si>
  <si>
    <t xml:space="preserve">"komunikace"1451 : </t>
  </si>
  <si>
    <t xml:space="preserve">"náběhy"12 : </t>
  </si>
  <si>
    <t>1513</t>
  </si>
  <si>
    <t>567132115</t>
  </si>
  <si>
    <t>Podklad ze směsi stmelené cementem SC bez dilatačních spár, s rozprostřením a zhutněním SC C 8/10, (KSC I), po zhutnění tl. 200 mm</t>
  </si>
  <si>
    <t>https://podminky.urs.cz/item/CS_URS_2023_02/567132115</t>
  </si>
  <si>
    <t>14122023</t>
  </si>
  <si>
    <t>Navrtávka a připojení drenáže do betonové šachty</t>
  </si>
  <si>
    <t>877355211</t>
  </si>
  <si>
    <t>Montáž tvarovek na kanalizačním plastovém potrubí z polypropylenu PP nebo tvrdého PVC hladkého, plnostěnného kolen, víček nebo hrdlových uzávěrů DN 200</t>
  </si>
  <si>
    <t>https://podminky.urs.cz/item/CS_URS_2023_02/877355211</t>
  </si>
  <si>
    <t xml:space="preserve">"napojení drenáže"5 : </t>
  </si>
  <si>
    <t>R2</t>
  </si>
  <si>
    <t>Tvarovky PVC SN12 k napojení ul. vpustí</t>
  </si>
  <si>
    <t xml:space="preserve">"dle montáže tvarovek"5 : </t>
  </si>
  <si>
    <t>894812001</t>
  </si>
  <si>
    <t>Revizní a čistící šachta zpolypropylenu PP pro hladké trouby DN 400 šachtové dno (DN šachty / DN, trubního vedení) DN 400/150 přímý tok</t>
  </si>
  <si>
    <t>https://podminky.urs.cz/item/CS_URS_2023_02/894812001</t>
  </si>
  <si>
    <t xml:space="preserve">"revizní šachty drenáže"5 : </t>
  </si>
  <si>
    <t>894812031</t>
  </si>
  <si>
    <t>Revizní a čistící šachta zpolypropylenu PP pro hladké trouby DN 400 roura šachtová korugovaná bez, hrdla, světlé hloubky 1000 mm</t>
  </si>
  <si>
    <t>https://podminky.urs.cz/item/CS_URS_2023_02/894812031</t>
  </si>
  <si>
    <t>894812041</t>
  </si>
  <si>
    <t>Revizní a čistící šachta zpolypropylenu PP pro hladké trouby DN 400 roura šachtová korugovaná, Příplatek kcenám 2031 - 2035 za uříznutí šachtové roury</t>
  </si>
  <si>
    <t>https://podminky.urs.cz/item/CS_URS_2023_02/894812041</t>
  </si>
  <si>
    <t>894812051</t>
  </si>
  <si>
    <t>Revizní a čistící šachta zpolypropylenu PP pro hladké trouby DN 400 poklop plastový (pro třídu, zatížení) pochůzí (A15)</t>
  </si>
  <si>
    <t>https://podminky.urs.cz/item/CS_URS_2023_02/894812051</t>
  </si>
  <si>
    <t>998225111</t>
  </si>
  <si>
    <t>Přesun hmot pro komunikace skrytem zkameniva, monolitickým betonovým nebo živičným dopravní, vzdálenost do 200 m jakékoliv délky objektu</t>
  </si>
  <si>
    <t>https://podminky.urs.cz/item/CS_URS_2023_02/998225111</t>
  </si>
  <si>
    <t xml:space="preserve">"ornice tl.350mm"7350 : </t>
  </si>
  <si>
    <t>7350</t>
  </si>
  <si>
    <t xml:space="preserve">"odkopávky pro sanance komunikace"2360*0,2 : </t>
  </si>
  <si>
    <t>482</t>
  </si>
  <si>
    <t xml:space="preserve">"výkop pro drenáž"459*0,5*1 : </t>
  </si>
  <si>
    <t>229,5</t>
  </si>
  <si>
    <t>"ornice a podorničí"7350*0,35 : 7350*0,35</t>
  </si>
  <si>
    <t>"podorničí k ohumusování na stavbě"4840*0,35 : 4840*0,35</t>
  </si>
  <si>
    <t xml:space="preserve">Mezisoučet : </t>
  </si>
  <si>
    <t>"odkopávky"482 : 482</t>
  </si>
  <si>
    <t>"rýhy"229,5 : 229,5</t>
  </si>
  <si>
    <t xml:space="preserve">"rýhy"229,5 : </t>
  </si>
  <si>
    <t>711,5</t>
  </si>
  <si>
    <t xml:space="preserve">"podorničí k ohumusování na stavbě"4840 : </t>
  </si>
  <si>
    <t>4840</t>
  </si>
  <si>
    <t xml:space="preserve">"osetí travním semenem"4840 : </t>
  </si>
  <si>
    <t xml:space="preserve">4840*0,05*1,02 : </t>
  </si>
  <si>
    <t>246,84</t>
  </si>
  <si>
    <t xml:space="preserve">"komunikace"2546 : </t>
  </si>
  <si>
    <t>2596</t>
  </si>
  <si>
    <t xml:space="preserve">"průleh podél komunikace"(110+150)*4 : </t>
  </si>
  <si>
    <t>1040</t>
  </si>
  <si>
    <t xml:space="preserve">"drenáž"459 : </t>
  </si>
  <si>
    <t>459</t>
  </si>
  <si>
    <t>275313711</t>
  </si>
  <si>
    <t>Základy z betonu prostého patky a bloky z betonu kamenem neprokládaného tř. C 20/25</t>
  </si>
  <si>
    <t>https://podminky.urs.cz/item/CS_URS_2023_02/275313711</t>
  </si>
  <si>
    <t xml:space="preserve">"betonové patky zábradlí"8*0,3*0,3 : </t>
  </si>
  <si>
    <t>0,72</t>
  </si>
  <si>
    <t xml:space="preserve">"chodník"4 : </t>
  </si>
  <si>
    <t xml:space="preserve">"nápsypy V. ulice dle podélného profilu a příčných řezů" : </t>
  </si>
  <si>
    <t xml:space="preserve">"v místě prohlubní tl. 200mm"20*7,5+25*7,5 : </t>
  </si>
  <si>
    <t xml:space="preserve">"v místě propustku tl. 400mm"2*(35*8) : </t>
  </si>
  <si>
    <t>901,5</t>
  </si>
  <si>
    <t xml:space="preserve">"komunikace"2360 : </t>
  </si>
  <si>
    <t>2410</t>
  </si>
  <si>
    <t>594511113</t>
  </si>
  <si>
    <t>Kladení dlažby z lomového kamene lomařsky upraveného v ploše vodorovné nebo ve sklonu na plocho tl., do 250 mm, bez vyplnění spár, s provedením lože tl. 50 mm z betonu</t>
  </si>
  <si>
    <t>https://podminky.urs.cz/item/CS_URS_2023_02/594511113</t>
  </si>
  <si>
    <t xml:space="preserve">"přídlažba okolo výtoku"2 : </t>
  </si>
  <si>
    <t>58380650</t>
  </si>
  <si>
    <t>kámen lomový neupravený žula, třída I netříděný</t>
  </si>
  <si>
    <t xml:space="preserve">2*0,25*2,5 : </t>
  </si>
  <si>
    <t>1,25</t>
  </si>
  <si>
    <t xml:space="preserve">"napojení drenáže"4 : </t>
  </si>
  <si>
    <t xml:space="preserve">"dle montáže tvarovek"4 : </t>
  </si>
  <si>
    <t xml:space="preserve">"revizní šachty drenáže"11 : </t>
  </si>
  <si>
    <t>11</t>
  </si>
  <si>
    <t>911121111</t>
  </si>
  <si>
    <t>Montáž zábradlí ocelového přichyceného vruty do betonového podkladu</t>
  </si>
  <si>
    <t>https://podminky.urs.cz/item/CS_URS_2023_02/911121111</t>
  </si>
  <si>
    <t xml:space="preserve">"zábradlí"22,5 : </t>
  </si>
  <si>
    <t>22,5</t>
  </si>
  <si>
    <t>13122023</t>
  </si>
  <si>
    <t>Ocelové zábradlí dvoumadlové</t>
  </si>
  <si>
    <t xml:space="preserve">"ornice tl.350mm"3174 : </t>
  </si>
  <si>
    <t>3174</t>
  </si>
  <si>
    <t xml:space="preserve">"odkopávky pro sanance komunikace"1146*0,2 : </t>
  </si>
  <si>
    <t>229,2</t>
  </si>
  <si>
    <t xml:space="preserve">"výkop pro drenáž"117*0,5*1 : </t>
  </si>
  <si>
    <t>58,5</t>
  </si>
  <si>
    <t>"ornice a podorničí"3174*0,35 : 3174*0,35</t>
  </si>
  <si>
    <t>"podorničí k ohumusování na stavbě"1979*0,35 : 1979*0,35</t>
  </si>
  <si>
    <t>"odkopávky"229,2 : 229,2</t>
  </si>
  <si>
    <t>"rýhy"58,5 : 58,5</t>
  </si>
  <si>
    <t xml:space="preserve">"rýhy"58,5 : </t>
  </si>
  <si>
    <t>287,7</t>
  </si>
  <si>
    <t xml:space="preserve">"podorničí k ohumusování na stavbě"1979 : </t>
  </si>
  <si>
    <t>1979</t>
  </si>
  <si>
    <t xml:space="preserve">"osetí travním semenem"1979 : </t>
  </si>
  <si>
    <t xml:space="preserve">1979*0,05*1,02 : </t>
  </si>
  <si>
    <t>100,929</t>
  </si>
  <si>
    <t xml:space="preserve">"komunikace"1146 : </t>
  </si>
  <si>
    <t>1146</t>
  </si>
  <si>
    <t xml:space="preserve">"průleh podél komunikace"(105)*4 : </t>
  </si>
  <si>
    <t>420</t>
  </si>
  <si>
    <t xml:space="preserve">"drenáž"117 : </t>
  </si>
  <si>
    <t>117</t>
  </si>
  <si>
    <t xml:space="preserve">"dle příloh situace komunikace, vzorové řezy podélný profil a příčné řezy" : </t>
  </si>
  <si>
    <t xml:space="preserve">"zřízení násypu VI. ulice"108*7,5 : </t>
  </si>
  <si>
    <t>810</t>
  </si>
  <si>
    <t xml:space="preserve">"komunikace"1241 : </t>
  </si>
  <si>
    <t>1241</t>
  </si>
  <si>
    <t xml:space="preserve">"napojení drenáže"2 : </t>
  </si>
  <si>
    <t xml:space="preserve">"dle montáže tvarovek"2 : </t>
  </si>
  <si>
    <t>184853511</t>
  </si>
  <si>
    <t>Chemické odplevelení před založením kultury přes 20 m2 postřikem na široko v rovině a svahu do 1:5, strojně 2x</t>
  </si>
  <si>
    <t>Materiál</t>
  </si>
  <si>
    <t>chemický postřik - totální herbicid 5 l/ha</t>
  </si>
  <si>
    <t>l</t>
  </si>
  <si>
    <t>183403112R00</t>
  </si>
  <si>
    <t>Obdělávání půdy Obdělání půdy oráním na hl přes 0,1 do 0,2 m v rovině a svahu do 1:5 (cca 80 % plochy)</t>
  </si>
  <si>
    <t>823-1</t>
  </si>
  <si>
    <t>183403114R00</t>
  </si>
  <si>
    <t>Obdělávání půdy Obdělání půdykultivátorovánímv rovině a svahu do 1:5 (cca 80 % plochy)</t>
  </si>
  <si>
    <t>183403111R00</t>
  </si>
  <si>
    <t>Obdělávání půdy Obdělání půdynakopánímna hl přes 0,05 do 0,1 m v rovině a svahu do 1:5 (cca 20 % plochy)</t>
  </si>
  <si>
    <t>Okrajové plochy</t>
  </si>
  <si>
    <t>181351113</t>
  </si>
  <si>
    <t>Rozprostření ornice tl vrstvydo 200 mm pl přes 500 m2 v rovině nebo ve svahu do 1:5 strojně</t>
  </si>
  <si>
    <t>tl. 20 cm</t>
  </si>
  <si>
    <t>Směs: kvalitní ornice 90 % (objemu) + 10 % písekpotřeba je celkem 226,8 m3 substrátu (mocnost 0,2, m* 1134 m2).Jako ornice do směsi bude použita ornice ze skrývky. Do rozpočtu kalkulován pouze písek</t>
  </si>
  <si>
    <t>(22,68 m3). Ten bude promísen do ornice ze skrývky a společně bude rozprostřeno. Potřebných 204,12 m3 ornice ze skrývky tak jako materiál není kalkulováno. tl. cca 20 cm, kalkulován pouze písek (22,68 m3)</t>
  </si>
  <si>
    <t>promísení, kypření</t>
  </si>
  <si>
    <t>183403153R00</t>
  </si>
  <si>
    <t>Obdělávání půdy Obdělání půdy hrabáním v rovině a svahu do 1:5</t>
  </si>
  <si>
    <t>uhrabání, vysvahování</t>
  </si>
  <si>
    <t>183403161R00</t>
  </si>
  <si>
    <t>Obdělávání půdy Obdělání půdy válením v rovině a svahu do 1:5</t>
  </si>
  <si>
    <t>trávnikářskym válcem</t>
  </si>
  <si>
    <t>181451311</t>
  </si>
  <si>
    <t>Založení trávníku strojně výsevem včetně utažení na ploše v rovině nebo na svahu do 1:5</t>
  </si>
  <si>
    <t>cca 80% plochy</t>
  </si>
  <si>
    <t>181411121</t>
  </si>
  <si>
    <t>Založení lučního trávníku výsevem pl do 1000 m2 v rovině a ve svahu do 1:5</t>
  </si>
  <si>
    <t>cca 20% plochy (okrajové plochy)</t>
  </si>
  <si>
    <t>Travinobylinná směs - viz TZ</t>
  </si>
  <si>
    <t>8 g/m2</t>
  </si>
  <si>
    <t>trávnikářskym válcem v podélném a příčném směru</t>
  </si>
  <si>
    <t>119005151</t>
  </si>
  <si>
    <t>Vytyčení výsadeb s rozmístěním solitérních rostlin do 10 kusů</t>
  </si>
  <si>
    <t>183101221R00</t>
  </si>
  <si>
    <t>Hloubení jamek s výměnou půdy na 50 % v rovině Jamky pro výsadbu s výměnou 50 % půdy zeminy skupiny 1 až 4 obj přes 0,4 do 1 m3 v rovině a svahu do, 1:5</t>
  </si>
  <si>
    <t>pro vysazování rostlin v hornině 1 až 4 s výměnou půdy na 50%, s případným naložením přebytečných výkopků na dopravní prostředek, s odvozem na vzdálenost do 20 km a se složením,</t>
  </si>
  <si>
    <t>stěny jámy rozrušit a zdrsnit rýčem</t>
  </si>
  <si>
    <t>Substrát  (cca 0,35 m3/strom). Předem promísená směs:70 % kompostovaná zemina + 30 % štěrk, ostrohranný fr. 16/32 mm</t>
  </si>
  <si>
    <t>Hydroabsorbent typu hydrogel (fr.0,2/0,8mm) a obdobný 300g/ strom</t>
  </si>
  <si>
    <t>nutno promísit se substrátem</t>
  </si>
  <si>
    <t>184102115R00</t>
  </si>
  <si>
    <t>Výsadba dřevin s balem Výsadba dřeviny s balem D do 0,6 m do jamky se zalitím v rovině a svahu do 1:5</t>
  </si>
  <si>
    <t>do předem vyhloubené jamky se zalitím,</t>
  </si>
  <si>
    <t>184816111R00</t>
  </si>
  <si>
    <t>Hnojení kolem sazenic Hnojení sazenic průmyslovými hnojivy do 0,25 kg k jedné sazenici</t>
  </si>
  <si>
    <t>823-2</t>
  </si>
  <si>
    <t>Tabletové kombinované hnojivo</t>
  </si>
  <si>
    <t>tabl.</t>
  </si>
  <si>
    <t>cca 5-8 x 10g/1 strom</t>
  </si>
  <si>
    <t>184215133</t>
  </si>
  <si>
    <t>Ukotvení kmene dřevin v rovině nebo na svahu do 1:5 třemi kůly D do 0,1 m dl přes 2 do 3 m</t>
  </si>
  <si>
    <t>včetně příček v horní i spodní části kotvení</t>
  </si>
  <si>
    <t>Kůl loupaný s fazetou a špicí, délka 2,5-3 m, pr. 8-9 cm</t>
  </si>
  <si>
    <t>3 ks/strom</t>
  </si>
  <si>
    <t>každý strom: 9 x příčky (3 ve vrchní části + 6 x ve spodní části kotvení), půlená kulatina, pr. 8-9, cm, délka cca 60-80 cm), úvazek, spojovací materiály</t>
  </si>
  <si>
    <t>m.j. soubor = potřebné množství pro 1 ks stromu</t>
  </si>
  <si>
    <t>184501141</t>
  </si>
  <si>
    <t>Zhotovení obalu z rákosové nebo kokosové rohože v rovině a svahu do 1:5 nebo speciální nátěr k, ochraně kmene</t>
  </si>
  <si>
    <t>0,4 m2/1 strom</t>
  </si>
  <si>
    <t>Rákosová rohož (ochrana kmene) nebo speciální nátěr k ochraně kmene</t>
  </si>
  <si>
    <t>184215413</t>
  </si>
  <si>
    <t>Zhotovení závlahové mísy dřevin D přes 1,0 m v rovině nebo na svahu do 1:5</t>
  </si>
  <si>
    <t>184911421</t>
  </si>
  <si>
    <t>Mulčování rostlin kůrou tl do 0,1 m v rovině a svahu do 1:5</t>
  </si>
  <si>
    <t>půdorysně cca 1,4 * 1,4 m (tj 2m2/ks)</t>
  </si>
  <si>
    <t>Mulčovací kůra, drcená, tříděná</t>
  </si>
  <si>
    <t>R</t>
  </si>
  <si>
    <t>Řez stromu výchovný</t>
  </si>
  <si>
    <t>185851121</t>
  </si>
  <si>
    <t>Dovoz vody pro zálivku rostlin (uzpůsobit dle skutečné vzdálenosti)</t>
  </si>
  <si>
    <t>Voda na zalití</t>
  </si>
  <si>
    <t>ACA</t>
  </si>
  <si>
    <t>Acer campestre</t>
  </si>
  <si>
    <t>vk 3xp, ok 12-14, ZB (ko)</t>
  </si>
  <si>
    <t>AME</t>
  </si>
  <si>
    <t>Amelanchier arborea 'Robin Hill'</t>
  </si>
  <si>
    <t>APL</t>
  </si>
  <si>
    <t>Acer platanoides</t>
  </si>
  <si>
    <t>PPL</t>
  </si>
  <si>
    <t>Prunus avium 'Plena'</t>
  </si>
  <si>
    <t>2111111111</t>
  </si>
  <si>
    <t>Přirážka na pořizovací náklady</t>
  </si>
  <si>
    <t>185804311R00</t>
  </si>
  <si>
    <t>Zalití rostlin vodou Zalití rostlin vodou plocha do 20 m2 (minimálně 12-18x v případě jarní výsadby - skutečný rozsah, uzpůsobit dle reálného termínu realizace a průběhu počasí)</t>
  </si>
  <si>
    <t>15x (dávka 0,08 m3/strom)</t>
  </si>
  <si>
    <t>Voda na zálivku</t>
  </si>
  <si>
    <t>185804213R00</t>
  </si>
  <si>
    <t>Vypletí záhonů v rovině nebo ve svahu do 1:5 Vypletí dřevin solitérních</t>
  </si>
  <si>
    <t>s případným naložením odpadu na dopravní prostředek, odvozem do 20 km a se složením</t>
  </si>
  <si>
    <t>1x (plocha  1,44 m2/strom)</t>
  </si>
  <si>
    <t>183911133R01</t>
  </si>
  <si>
    <t>Kontrola funkčnosti kotvení a úvazku, kontrola stavu stromů</t>
  </si>
  <si>
    <t>184813134R01</t>
  </si>
  <si>
    <t>Ochrana listnatých dřevin přes 70 cm před okusem chemickým nátěrem v rovině a svahu do 1:5</t>
  </si>
  <si>
    <t>ochranný nátěr (repelentní přípravek proti okusu a ohryzu zvěří v době vegetačního klidu - chuťová, pachová a mechanická repelentní složka)</t>
  </si>
  <si>
    <t>dávkování uzpůsobit konkrétnímu přípravku</t>
  </si>
  <si>
    <t>184911421R</t>
  </si>
  <si>
    <t>Mulčování rostlin kůrou tl. do 0,1 m v rovině a svahu do 1:5</t>
  </si>
  <si>
    <t>jarní doplnění mulče a případná oprava závlahové mísy (cca 30% plochy)</t>
  </si>
  <si>
    <t>Mulčovací kůra, drcená</t>
  </si>
  <si>
    <t>184911111R00</t>
  </si>
  <si>
    <t>Znovuuvázání dřeviny jedním úvazkem Znovuuvázání dřeviny ke kůlům</t>
  </si>
  <si>
    <t>oprava, případně oprava kotvení, předpoklad 15 %</t>
  </si>
  <si>
    <t>13x (dávka 0,08 m3/strom)</t>
  </si>
  <si>
    <t>cca 5 x 10g/1 strom</t>
  </si>
  <si>
    <t>9x (dávka 0,08 m3/strom)</t>
  </si>
  <si>
    <t>1x (plocha  1, 44 m2/strom)</t>
  </si>
  <si>
    <t>184215173</t>
  </si>
  <si>
    <t>Odstranění ukotvení kmene dřevin třemi kůly D do 0,1 m délky do 3 m</t>
  </si>
  <si>
    <t>možno dle stavu udělat již 3 rok</t>
  </si>
  <si>
    <t>184852322</t>
  </si>
  <si>
    <t>Řez stromu výchovný alejových stromů výšky přes 4 do 6 m</t>
  </si>
  <si>
    <t>6x (dávka 0,08 m3/strom)</t>
  </si>
  <si>
    <t>183911133R02</t>
  </si>
  <si>
    <t>Kontrola stavu stromů</t>
  </si>
  <si>
    <t>185804312R00</t>
  </si>
  <si>
    <t>Zalití rostlin vodou Zalití rostlin vodou plocha přes 20 m2 (skutečný rozsah uzpůsobit dle reálného termínu výsevu, realizace a průběhu počasí),</t>
  </si>
  <si>
    <t>cca 3x, 5l/m2</t>
  </si>
  <si>
    <t>185804215R00</t>
  </si>
  <si>
    <t>Vypletí záhonů v rovině nebo ve svahu do 1:5 Vypletízáhonu trávníku po výsevu s naložením a odvozem odpadu do 20 km v rovině a svahu do 1:5</t>
  </si>
  <si>
    <t>(předpoklad 30 % plochy)</t>
  </si>
  <si>
    <t>111151131</t>
  </si>
  <si>
    <t>Pokosení trávníku lučního plochy do 1000 m2 s odvozem do 20 km v rovině a svahu do 1:5</t>
  </si>
  <si>
    <t>121101102R00</t>
  </si>
  <si>
    <t>Sejmutí ornice s přemístěním na vzdálenost přes 50 do 100 m</t>
  </si>
  <si>
    <t>nebo lesní půdy, s vodorovným přemístěním na hromady v místě upotřebení nebo na dočasné či trvalé skládky se složením</t>
  </si>
  <si>
    <t>(1464+110)*0,4</t>
  </si>
  <si>
    <t>166101101R00</t>
  </si>
  <si>
    <t>Přehození neulehlého výkopku z horniny 1 až 4</t>
  </si>
  <si>
    <t>do vzdálenosti 3 m vodorovně a 1,5 m svisle,</t>
  </si>
  <si>
    <t>původní zemina, rozhrnutá do figury - odhad 1/3 : 2000</t>
  </si>
  <si>
    <t xml:space="preserve">nově navážená zemina : </t>
  </si>
  <si>
    <t xml:space="preserve">  splašková kanalizace : 2149+481+200</t>
  </si>
  <si>
    <t xml:space="preserve">  dešťová kanalizace : 200+174+129</t>
  </si>
  <si>
    <t xml:space="preserve">  vodovod : 190+196+128</t>
  </si>
  <si>
    <t xml:space="preserve">  plynovod : 473</t>
  </si>
  <si>
    <t xml:space="preserve">  komunikace : 410+51+711+82+287+38</t>
  </si>
  <si>
    <t xml:space="preserve">  Mezisoučet</t>
  </si>
  <si>
    <t>odhad 35% z celkové kubatury - v původních objektech : 5899*0,35</t>
  </si>
  <si>
    <t>182201101R00</t>
  </si>
  <si>
    <t>Svahování násypů bez rozlišení horniny</t>
  </si>
  <si>
    <t>trvalých svahů do projektovaných profilů s potřebným přemístěním výkopku při svahování v násypech,</t>
  </si>
  <si>
    <t>původní zemina : 4344</t>
  </si>
  <si>
    <t>nově naveženo : 4344</t>
  </si>
  <si>
    <t>215901101R00</t>
  </si>
  <si>
    <t>Zhutnění podloží z rostlé horniny 1 až 4 pod násypy z hornin soudržných do 92% PS a nesoudržných  sypkých relativní ulehlosti l(d) do 0,8</t>
  </si>
  <si>
    <t>z rostlé horniny tř.1 - 4 pod násypy z hornin soudržných do 92% PS a hornin nesoudržných sypkých relativní ulehlosti I(d) do 0,8</t>
  </si>
  <si>
    <t>4344*2</t>
  </si>
  <si>
    <t>564761111R00</t>
  </si>
  <si>
    <t>Podklad nebo kryt z kameniva hrubého drceného tloušťka po zhutnění 200 mm</t>
  </si>
  <si>
    <t>822-1</t>
  </si>
  <si>
    <t>velikost 32 - 63 mm s rozprostřením a zhutněním</t>
  </si>
  <si>
    <t>52*3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</si>
</sst>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2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KVFBd1TwTWkG33zhzAV9xOS0wSqeuzUTBC2UylED2Go7NHlFwoc0wVZu/2u23HCX+XhYG7yohTRRljc7fklaOg==" saltValue="kHyUhDKGe7lySxBXUumJK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36"/>
  <sheetViews>
    <sheetView showGridLines="0" topLeftCell="B16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SUMIF(F101:F132,A16,I101:I132)+SUMIF(F101:F132,"PSU",I101:I132)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SUMIF(F101:F132,A17,I101:I132)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SUMIF(F101:F132,A18,I101:I132)</f>
        <v>0</v>
      </c>
      <c r="J18" s="85"/>
    </row>
    <row r="19" spans="1:10" ht="23.25" customHeight="1" x14ac:dyDescent="0.2">
      <c r="A19" s="199" t="s">
        <v>178</v>
      </c>
      <c r="B19" s="38" t="s">
        <v>27</v>
      </c>
      <c r="C19" s="62"/>
      <c r="D19" s="63"/>
      <c r="E19" s="83"/>
      <c r="F19" s="84"/>
      <c r="G19" s="83"/>
      <c r="H19" s="84"/>
      <c r="I19" s="83">
        <f>SUMIF(F101:F132,A19,I101:I132)</f>
        <v>0</v>
      </c>
      <c r="J19" s="85"/>
    </row>
    <row r="20" spans="1:10" ht="23.25" customHeight="1" x14ac:dyDescent="0.2">
      <c r="A20" s="199" t="s">
        <v>177</v>
      </c>
      <c r="B20" s="38" t="s">
        <v>28</v>
      </c>
      <c r="C20" s="62"/>
      <c r="D20" s="63"/>
      <c r="E20" s="83"/>
      <c r="F20" s="84"/>
      <c r="G20" s="83"/>
      <c r="H20" s="84"/>
      <c r="I20" s="83">
        <f>SUMIF(F101:F132,A20,I101:I132)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90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50</v>
      </c>
      <c r="C39" s="148"/>
      <c r="D39" s="148"/>
      <c r="E39" s="148"/>
      <c r="F39" s="149">
        <f>'112 01 Naklady'!AE37+'102 1 Pol'!AE636+'102 3 Pol'!AE256+'102 5 Pol'!AE202+'103 1 Pol'!AE366+'103 3 Pol'!AE282+'103 5 Pol'!AE162+'104 1 Pol'!AE261+'104 3 Pol'!AE405+'104 5 Pol'!AE206+'105 1 Pol'!AE87+'107 1 Pol'!AE61+'109 1 Pol'!AE119+'109 3 Pol'!AE136+'109 5 Pol'!AE108+'110 1 Pol'!AE168+'111 01 Pol'!AE38</f>
        <v>0</v>
      </c>
      <c r="G39" s="150">
        <f>'112 01 Naklady'!AF37+'102 1 Pol'!AF636+'102 3 Pol'!AF256+'102 5 Pol'!AF202+'103 1 Pol'!AF366+'103 3 Pol'!AF282+'103 5 Pol'!AF162+'104 1 Pol'!AF261+'104 3 Pol'!AF405+'104 5 Pol'!AF206+'105 1 Pol'!AF87+'107 1 Pol'!AF61+'109 1 Pol'!AF119+'109 3 Pol'!AF136+'109 5 Pol'!AF108+'110 1 Pol'!AF168+'111 01 Pol'!AF38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 x14ac:dyDescent="0.2">
      <c r="A40" s="136">
        <v>2</v>
      </c>
      <c r="B40" s="154"/>
      <c r="C40" s="155" t="s">
        <v>51</v>
      </c>
      <c r="D40" s="155"/>
      <c r="E40" s="155"/>
      <c r="F40" s="156">
        <f>'112 01 Naklady'!AE37</f>
        <v>0</v>
      </c>
      <c r="G40" s="157">
        <f>'112 01 Naklady'!AF37</f>
        <v>0</v>
      </c>
      <c r="H40" s="157"/>
      <c r="I40" s="158">
        <f>F40+G40+H40</f>
        <v>0</v>
      </c>
      <c r="J40" s="159" t="str">
        <f>IF(CenaCelkemVypocet=0,"",I40/CenaCelkemVypocet*100)</f>
        <v/>
      </c>
    </row>
    <row r="41" spans="1:10" ht="25.5" customHeight="1" x14ac:dyDescent="0.2">
      <c r="A41" s="136">
        <v>3</v>
      </c>
      <c r="B41" s="160" t="s">
        <v>52</v>
      </c>
      <c r="C41" s="148" t="s">
        <v>53</v>
      </c>
      <c r="D41" s="148"/>
      <c r="E41" s="148"/>
      <c r="F41" s="161">
        <f>'112 01 Naklady'!AE37</f>
        <v>0</v>
      </c>
      <c r="G41" s="151">
        <f>'112 01 Naklady'!AF37</f>
        <v>0</v>
      </c>
      <c r="H41" s="151"/>
      <c r="I41" s="152">
        <f>F41+G41+H41</f>
        <v>0</v>
      </c>
      <c r="J41" s="153" t="str">
        <f>IF(CenaCelkemVypocet=0,"",I41/CenaCelkemVypocet*100)</f>
        <v/>
      </c>
    </row>
    <row r="42" spans="1:10" ht="25.5" customHeight="1" x14ac:dyDescent="0.2">
      <c r="A42" s="136">
        <v>2</v>
      </c>
      <c r="B42" s="154"/>
      <c r="C42" s="155" t="s">
        <v>54</v>
      </c>
      <c r="D42" s="155"/>
      <c r="E42" s="155"/>
      <c r="F42" s="156"/>
      <c r="G42" s="157"/>
      <c r="H42" s="157"/>
      <c r="I42" s="158"/>
      <c r="J42" s="159"/>
    </row>
    <row r="43" spans="1:10" ht="25.5" customHeight="1" x14ac:dyDescent="0.2">
      <c r="A43" s="136">
        <v>2</v>
      </c>
      <c r="B43" s="154" t="s">
        <v>55</v>
      </c>
      <c r="C43" s="155" t="s">
        <v>56</v>
      </c>
      <c r="D43" s="155"/>
      <c r="E43" s="155"/>
      <c r="F43" s="156">
        <f>'102 1 Pol'!AE636+'102 3 Pol'!AE256+'102 5 Pol'!AE202</f>
        <v>0</v>
      </c>
      <c r="G43" s="157">
        <f>'102 1 Pol'!AF636+'102 3 Pol'!AF256+'102 5 Pol'!AF202</f>
        <v>0</v>
      </c>
      <c r="H43" s="157"/>
      <c r="I43" s="158">
        <f>F43+G43+H43</f>
        <v>0</v>
      </c>
      <c r="J43" s="159" t="str">
        <f>IF(CenaCelkemVypocet=0,"",I43/CenaCelkemVypocet*100)</f>
        <v/>
      </c>
    </row>
    <row r="44" spans="1:10" ht="25.5" customHeight="1" x14ac:dyDescent="0.2">
      <c r="A44" s="136">
        <v>3</v>
      </c>
      <c r="B44" s="160" t="s">
        <v>57</v>
      </c>
      <c r="C44" s="148" t="s">
        <v>58</v>
      </c>
      <c r="D44" s="148"/>
      <c r="E44" s="148"/>
      <c r="F44" s="161">
        <f>'102 1 Pol'!AE636</f>
        <v>0</v>
      </c>
      <c r="G44" s="151">
        <f>'102 1 Pol'!AF636</f>
        <v>0</v>
      </c>
      <c r="H44" s="151"/>
      <c r="I44" s="152">
        <f>F44+G44+H44</f>
        <v>0</v>
      </c>
      <c r="J44" s="153" t="str">
        <f>IF(CenaCelkemVypocet=0,"",I44/CenaCelkemVypocet*100)</f>
        <v/>
      </c>
    </row>
    <row r="45" spans="1:10" ht="25.5" customHeight="1" x14ac:dyDescent="0.2">
      <c r="A45" s="136">
        <v>3</v>
      </c>
      <c r="B45" s="160" t="s">
        <v>59</v>
      </c>
      <c r="C45" s="148" t="s">
        <v>60</v>
      </c>
      <c r="D45" s="148"/>
      <c r="E45" s="148"/>
      <c r="F45" s="161">
        <f>'102 3 Pol'!AE256</f>
        <v>0</v>
      </c>
      <c r="G45" s="151">
        <f>'102 3 Pol'!AF256</f>
        <v>0</v>
      </c>
      <c r="H45" s="151"/>
      <c r="I45" s="152">
        <f>F45+G45+H45</f>
        <v>0</v>
      </c>
      <c r="J45" s="153" t="str">
        <f>IF(CenaCelkemVypocet=0,"",I45/CenaCelkemVypocet*100)</f>
        <v/>
      </c>
    </row>
    <row r="46" spans="1:10" ht="25.5" customHeight="1" x14ac:dyDescent="0.2">
      <c r="A46" s="136">
        <v>3</v>
      </c>
      <c r="B46" s="160" t="s">
        <v>61</v>
      </c>
      <c r="C46" s="148" t="s">
        <v>62</v>
      </c>
      <c r="D46" s="148"/>
      <c r="E46" s="148"/>
      <c r="F46" s="161">
        <f>'102 5 Pol'!AE202</f>
        <v>0</v>
      </c>
      <c r="G46" s="151">
        <f>'102 5 Pol'!AF202</f>
        <v>0</v>
      </c>
      <c r="H46" s="151"/>
      <c r="I46" s="152">
        <f>F46+G46+H46</f>
        <v>0</v>
      </c>
      <c r="J46" s="153" t="str">
        <f>IF(CenaCelkemVypocet=0,"",I46/CenaCelkemVypocet*100)</f>
        <v/>
      </c>
    </row>
    <row r="47" spans="1:10" ht="25.5" customHeight="1" x14ac:dyDescent="0.2">
      <c r="A47" s="136">
        <v>2</v>
      </c>
      <c r="B47" s="154" t="s">
        <v>63</v>
      </c>
      <c r="C47" s="155" t="s">
        <v>64</v>
      </c>
      <c r="D47" s="155"/>
      <c r="E47" s="155"/>
      <c r="F47" s="156">
        <f>'103 1 Pol'!AE366+'103 3 Pol'!AE282+'103 5 Pol'!AE162</f>
        <v>0</v>
      </c>
      <c r="G47" s="157">
        <f>'103 1 Pol'!AF366+'103 3 Pol'!AF282+'103 5 Pol'!AF162</f>
        <v>0</v>
      </c>
      <c r="H47" s="157"/>
      <c r="I47" s="158">
        <f>F47+G47+H47</f>
        <v>0</v>
      </c>
      <c r="J47" s="159" t="str">
        <f>IF(CenaCelkemVypocet=0,"",I47/CenaCelkemVypocet*100)</f>
        <v/>
      </c>
    </row>
    <row r="48" spans="1:10" ht="25.5" customHeight="1" x14ac:dyDescent="0.2">
      <c r="A48" s="136">
        <v>3</v>
      </c>
      <c r="B48" s="160" t="s">
        <v>57</v>
      </c>
      <c r="C48" s="148" t="s">
        <v>65</v>
      </c>
      <c r="D48" s="148"/>
      <c r="E48" s="148"/>
      <c r="F48" s="161">
        <f>'103 1 Pol'!AE366</f>
        <v>0</v>
      </c>
      <c r="G48" s="151">
        <f>'103 1 Pol'!AF366</f>
        <v>0</v>
      </c>
      <c r="H48" s="151"/>
      <c r="I48" s="152">
        <f>F48+G48+H48</f>
        <v>0</v>
      </c>
      <c r="J48" s="153" t="str">
        <f>IF(CenaCelkemVypocet=0,"",I48/CenaCelkemVypocet*100)</f>
        <v/>
      </c>
    </row>
    <row r="49" spans="1:10" ht="25.5" customHeight="1" x14ac:dyDescent="0.2">
      <c r="A49" s="136">
        <v>3</v>
      </c>
      <c r="B49" s="160" t="s">
        <v>59</v>
      </c>
      <c r="C49" s="148" t="s">
        <v>66</v>
      </c>
      <c r="D49" s="148"/>
      <c r="E49" s="148"/>
      <c r="F49" s="161">
        <f>'103 3 Pol'!AE282</f>
        <v>0</v>
      </c>
      <c r="G49" s="151">
        <f>'103 3 Pol'!AF282</f>
        <v>0</v>
      </c>
      <c r="H49" s="151"/>
      <c r="I49" s="152">
        <f>F49+G49+H49</f>
        <v>0</v>
      </c>
      <c r="J49" s="153" t="str">
        <f>IF(CenaCelkemVypocet=0,"",I49/CenaCelkemVypocet*100)</f>
        <v/>
      </c>
    </row>
    <row r="50" spans="1:10" ht="25.5" customHeight="1" x14ac:dyDescent="0.2">
      <c r="A50" s="136">
        <v>3</v>
      </c>
      <c r="B50" s="160" t="s">
        <v>61</v>
      </c>
      <c r="C50" s="148" t="s">
        <v>67</v>
      </c>
      <c r="D50" s="148"/>
      <c r="E50" s="148"/>
      <c r="F50" s="161">
        <f>'103 5 Pol'!AE162</f>
        <v>0</v>
      </c>
      <c r="G50" s="151">
        <f>'103 5 Pol'!AF162</f>
        <v>0</v>
      </c>
      <c r="H50" s="151"/>
      <c r="I50" s="152">
        <f>F50+G50+H50</f>
        <v>0</v>
      </c>
      <c r="J50" s="153" t="str">
        <f>IF(CenaCelkemVypocet=0,"",I50/CenaCelkemVypocet*100)</f>
        <v/>
      </c>
    </row>
    <row r="51" spans="1:10" ht="25.5" customHeight="1" x14ac:dyDescent="0.2">
      <c r="A51" s="136">
        <v>2</v>
      </c>
      <c r="B51" s="154" t="s">
        <v>68</v>
      </c>
      <c r="C51" s="155" t="s">
        <v>69</v>
      </c>
      <c r="D51" s="155"/>
      <c r="E51" s="155"/>
      <c r="F51" s="156">
        <f>'104 1 Pol'!AE261+'104 3 Pol'!AE405+'104 5 Pol'!AE206</f>
        <v>0</v>
      </c>
      <c r="G51" s="157">
        <f>'104 1 Pol'!AF261+'104 3 Pol'!AF405+'104 5 Pol'!AF206</f>
        <v>0</v>
      </c>
      <c r="H51" s="157"/>
      <c r="I51" s="158">
        <f>F51+G51+H51</f>
        <v>0</v>
      </c>
      <c r="J51" s="159" t="str">
        <f>IF(CenaCelkemVypocet=0,"",I51/CenaCelkemVypocet*100)</f>
        <v/>
      </c>
    </row>
    <row r="52" spans="1:10" ht="25.5" customHeight="1" x14ac:dyDescent="0.2">
      <c r="A52" s="136">
        <v>3</v>
      </c>
      <c r="B52" s="160" t="s">
        <v>57</v>
      </c>
      <c r="C52" s="148" t="s">
        <v>70</v>
      </c>
      <c r="D52" s="148"/>
      <c r="E52" s="148"/>
      <c r="F52" s="161">
        <f>'104 1 Pol'!AE261</f>
        <v>0</v>
      </c>
      <c r="G52" s="151">
        <f>'104 1 Pol'!AF261</f>
        <v>0</v>
      </c>
      <c r="H52" s="151"/>
      <c r="I52" s="152">
        <f>F52+G52+H52</f>
        <v>0</v>
      </c>
      <c r="J52" s="153" t="str">
        <f>IF(CenaCelkemVypocet=0,"",I52/CenaCelkemVypocet*100)</f>
        <v/>
      </c>
    </row>
    <row r="53" spans="1:10" ht="25.5" customHeight="1" x14ac:dyDescent="0.2">
      <c r="A53" s="136">
        <v>3</v>
      </c>
      <c r="B53" s="160" t="s">
        <v>59</v>
      </c>
      <c r="C53" s="148" t="s">
        <v>71</v>
      </c>
      <c r="D53" s="148"/>
      <c r="E53" s="148"/>
      <c r="F53" s="161">
        <f>'104 3 Pol'!AE405</f>
        <v>0</v>
      </c>
      <c r="G53" s="151">
        <f>'104 3 Pol'!AF405</f>
        <v>0</v>
      </c>
      <c r="H53" s="151"/>
      <c r="I53" s="152">
        <f>F53+G53+H53</f>
        <v>0</v>
      </c>
      <c r="J53" s="153" t="str">
        <f>IF(CenaCelkemVypocet=0,"",I53/CenaCelkemVypocet*100)</f>
        <v/>
      </c>
    </row>
    <row r="54" spans="1:10" ht="25.5" customHeight="1" x14ac:dyDescent="0.2">
      <c r="A54" s="136">
        <v>3</v>
      </c>
      <c r="B54" s="160" t="s">
        <v>61</v>
      </c>
      <c r="C54" s="148" t="s">
        <v>72</v>
      </c>
      <c r="D54" s="148"/>
      <c r="E54" s="148"/>
      <c r="F54" s="161">
        <f>'104 5 Pol'!AE206</f>
        <v>0</v>
      </c>
      <c r="G54" s="151">
        <f>'104 5 Pol'!AF206</f>
        <v>0</v>
      </c>
      <c r="H54" s="151"/>
      <c r="I54" s="152">
        <f>F54+G54+H54</f>
        <v>0</v>
      </c>
      <c r="J54" s="153" t="str">
        <f>IF(CenaCelkemVypocet=0,"",I54/CenaCelkemVypocet*100)</f>
        <v/>
      </c>
    </row>
    <row r="55" spans="1:10" ht="25.5" customHeight="1" x14ac:dyDescent="0.2">
      <c r="A55" s="136">
        <v>2</v>
      </c>
      <c r="B55" s="154" t="s">
        <v>73</v>
      </c>
      <c r="C55" s="155" t="s">
        <v>74</v>
      </c>
      <c r="D55" s="155"/>
      <c r="E55" s="155"/>
      <c r="F55" s="156">
        <f>'105 1 Pol'!AE87</f>
        <v>0</v>
      </c>
      <c r="G55" s="157">
        <f>'105 1 Pol'!AF87</f>
        <v>0</v>
      </c>
      <c r="H55" s="157"/>
      <c r="I55" s="158">
        <f>F55+G55+H55</f>
        <v>0</v>
      </c>
      <c r="J55" s="159" t="str">
        <f>IF(CenaCelkemVypocet=0,"",I55/CenaCelkemVypocet*100)</f>
        <v/>
      </c>
    </row>
    <row r="56" spans="1:10" ht="25.5" customHeight="1" x14ac:dyDescent="0.2">
      <c r="A56" s="136">
        <v>3</v>
      </c>
      <c r="B56" s="160" t="s">
        <v>57</v>
      </c>
      <c r="C56" s="148" t="s">
        <v>75</v>
      </c>
      <c r="D56" s="148"/>
      <c r="E56" s="148"/>
      <c r="F56" s="161">
        <f>'105 1 Pol'!AE87</f>
        <v>0</v>
      </c>
      <c r="G56" s="151">
        <f>'105 1 Pol'!AF87</f>
        <v>0</v>
      </c>
      <c r="H56" s="151"/>
      <c r="I56" s="152">
        <f>F56+G56+H56</f>
        <v>0</v>
      </c>
      <c r="J56" s="153" t="str">
        <f>IF(CenaCelkemVypocet=0,"",I56/CenaCelkemVypocet*100)</f>
        <v/>
      </c>
    </row>
    <row r="57" spans="1:10" ht="25.5" customHeight="1" x14ac:dyDescent="0.2">
      <c r="A57" s="136">
        <v>2</v>
      </c>
      <c r="B57" s="154" t="s">
        <v>76</v>
      </c>
      <c r="C57" s="155" t="s">
        <v>77</v>
      </c>
      <c r="D57" s="155"/>
      <c r="E57" s="155"/>
      <c r="F57" s="156">
        <f>'107 1 Pol'!AE61</f>
        <v>0</v>
      </c>
      <c r="G57" s="157">
        <f>'107 1 Pol'!AF61</f>
        <v>0</v>
      </c>
      <c r="H57" s="157"/>
      <c r="I57" s="158">
        <f>F57+G57+H57</f>
        <v>0</v>
      </c>
      <c r="J57" s="159" t="str">
        <f>IF(CenaCelkemVypocet=0,"",I57/CenaCelkemVypocet*100)</f>
        <v/>
      </c>
    </row>
    <row r="58" spans="1:10" ht="25.5" customHeight="1" x14ac:dyDescent="0.2">
      <c r="A58" s="136">
        <v>3</v>
      </c>
      <c r="B58" s="160" t="s">
        <v>57</v>
      </c>
      <c r="C58" s="148" t="s">
        <v>77</v>
      </c>
      <c r="D58" s="148"/>
      <c r="E58" s="148"/>
      <c r="F58" s="161">
        <f>'107 1 Pol'!AE61</f>
        <v>0</v>
      </c>
      <c r="G58" s="151">
        <f>'107 1 Pol'!AF61</f>
        <v>0</v>
      </c>
      <c r="H58" s="151"/>
      <c r="I58" s="152">
        <f>F58+G58+H58</f>
        <v>0</v>
      </c>
      <c r="J58" s="153" t="str">
        <f>IF(CenaCelkemVypocet=0,"",I58/CenaCelkemVypocet*100)</f>
        <v/>
      </c>
    </row>
    <row r="59" spans="1:10" ht="25.5" customHeight="1" x14ac:dyDescent="0.2">
      <c r="A59" s="136">
        <v>2</v>
      </c>
      <c r="B59" s="154" t="s">
        <v>78</v>
      </c>
      <c r="C59" s="155" t="s">
        <v>79</v>
      </c>
      <c r="D59" s="155"/>
      <c r="E59" s="155"/>
      <c r="F59" s="156">
        <f>'109 1 Pol'!AE119+'109 3 Pol'!AE136+'109 5 Pol'!AE108</f>
        <v>0</v>
      </c>
      <c r="G59" s="157">
        <f>'109 1 Pol'!AF119+'109 3 Pol'!AF136+'109 5 Pol'!AF108</f>
        <v>0</v>
      </c>
      <c r="H59" s="157"/>
      <c r="I59" s="158">
        <f>F59+G59+H59</f>
        <v>0</v>
      </c>
      <c r="J59" s="159" t="str">
        <f>IF(CenaCelkemVypocet=0,"",I59/CenaCelkemVypocet*100)</f>
        <v/>
      </c>
    </row>
    <row r="60" spans="1:10" ht="25.5" customHeight="1" x14ac:dyDescent="0.2">
      <c r="A60" s="136">
        <v>3</v>
      </c>
      <c r="B60" s="160" t="s">
        <v>57</v>
      </c>
      <c r="C60" s="148" t="s">
        <v>80</v>
      </c>
      <c r="D60" s="148"/>
      <c r="E60" s="148"/>
      <c r="F60" s="161">
        <f>'109 1 Pol'!AE119</f>
        <v>0</v>
      </c>
      <c r="G60" s="151">
        <f>'109 1 Pol'!AF119</f>
        <v>0</v>
      </c>
      <c r="H60" s="151"/>
      <c r="I60" s="152">
        <f>F60+G60+H60</f>
        <v>0</v>
      </c>
      <c r="J60" s="153" t="str">
        <f>IF(CenaCelkemVypocet=0,"",I60/CenaCelkemVypocet*100)</f>
        <v/>
      </c>
    </row>
    <row r="61" spans="1:10" ht="25.5" customHeight="1" x14ac:dyDescent="0.2">
      <c r="A61" s="136">
        <v>3</v>
      </c>
      <c r="B61" s="160" t="s">
        <v>59</v>
      </c>
      <c r="C61" s="148" t="s">
        <v>81</v>
      </c>
      <c r="D61" s="148"/>
      <c r="E61" s="148"/>
      <c r="F61" s="161">
        <f>'109 3 Pol'!AE136</f>
        <v>0</v>
      </c>
      <c r="G61" s="151">
        <f>'109 3 Pol'!AF136</f>
        <v>0</v>
      </c>
      <c r="H61" s="151"/>
      <c r="I61" s="152">
        <f>F61+G61+H61</f>
        <v>0</v>
      </c>
      <c r="J61" s="153" t="str">
        <f>IF(CenaCelkemVypocet=0,"",I61/CenaCelkemVypocet*100)</f>
        <v/>
      </c>
    </row>
    <row r="62" spans="1:10" ht="25.5" customHeight="1" x14ac:dyDescent="0.2">
      <c r="A62" s="136">
        <v>3</v>
      </c>
      <c r="B62" s="160" t="s">
        <v>61</v>
      </c>
      <c r="C62" s="148" t="s">
        <v>82</v>
      </c>
      <c r="D62" s="148"/>
      <c r="E62" s="148"/>
      <c r="F62" s="161">
        <f>'109 5 Pol'!AE108</f>
        <v>0</v>
      </c>
      <c r="G62" s="151">
        <f>'109 5 Pol'!AF108</f>
        <v>0</v>
      </c>
      <c r="H62" s="151"/>
      <c r="I62" s="152">
        <f>F62+G62+H62</f>
        <v>0</v>
      </c>
      <c r="J62" s="153" t="str">
        <f>IF(CenaCelkemVypocet=0,"",I62/CenaCelkemVypocet*100)</f>
        <v/>
      </c>
    </row>
    <row r="63" spans="1:10" ht="25.5" customHeight="1" x14ac:dyDescent="0.2">
      <c r="A63" s="136">
        <v>2</v>
      </c>
      <c r="B63" s="154" t="s">
        <v>83</v>
      </c>
      <c r="C63" s="155" t="s">
        <v>84</v>
      </c>
      <c r="D63" s="155"/>
      <c r="E63" s="155"/>
      <c r="F63" s="156">
        <f>'110 1 Pol'!AE168</f>
        <v>0</v>
      </c>
      <c r="G63" s="157">
        <f>'110 1 Pol'!AF168</f>
        <v>0</v>
      </c>
      <c r="H63" s="157"/>
      <c r="I63" s="158">
        <f>F63+G63+H63</f>
        <v>0</v>
      </c>
      <c r="J63" s="159" t="str">
        <f>IF(CenaCelkemVypocet=0,"",I63/CenaCelkemVypocet*100)</f>
        <v/>
      </c>
    </row>
    <row r="64" spans="1:10" ht="25.5" customHeight="1" x14ac:dyDescent="0.2">
      <c r="A64" s="136">
        <v>3</v>
      </c>
      <c r="B64" s="160" t="s">
        <v>57</v>
      </c>
      <c r="C64" s="148" t="s">
        <v>85</v>
      </c>
      <c r="D64" s="148"/>
      <c r="E64" s="148"/>
      <c r="F64" s="161">
        <f>'110 1 Pol'!AE168</f>
        <v>0</v>
      </c>
      <c r="G64" s="151">
        <f>'110 1 Pol'!AF168</f>
        <v>0</v>
      </c>
      <c r="H64" s="151"/>
      <c r="I64" s="152">
        <f>F64+G64+H64</f>
        <v>0</v>
      </c>
      <c r="J64" s="153" t="str">
        <f>IF(CenaCelkemVypocet=0,"",I64/CenaCelkemVypocet*100)</f>
        <v/>
      </c>
    </row>
    <row r="65" spans="1:10" ht="25.5" customHeight="1" x14ac:dyDescent="0.2">
      <c r="A65" s="136">
        <v>2</v>
      </c>
      <c r="B65" s="154" t="s">
        <v>86</v>
      </c>
      <c r="C65" s="155" t="s">
        <v>87</v>
      </c>
      <c r="D65" s="155"/>
      <c r="E65" s="155"/>
      <c r="F65" s="156">
        <f>'111 01 Pol'!AE38</f>
        <v>0</v>
      </c>
      <c r="G65" s="157">
        <f>'111 01 Pol'!AF38</f>
        <v>0</v>
      </c>
      <c r="H65" s="157"/>
      <c r="I65" s="158">
        <f>F65+G65+H65</f>
        <v>0</v>
      </c>
      <c r="J65" s="159" t="str">
        <f>IF(CenaCelkemVypocet=0,"",I65/CenaCelkemVypocet*100)</f>
        <v/>
      </c>
    </row>
    <row r="66" spans="1:10" ht="25.5" customHeight="1" x14ac:dyDescent="0.2">
      <c r="A66" s="136">
        <v>3</v>
      </c>
      <c r="B66" s="160" t="s">
        <v>52</v>
      </c>
      <c r="C66" s="148" t="s">
        <v>88</v>
      </c>
      <c r="D66" s="148"/>
      <c r="E66" s="148"/>
      <c r="F66" s="161">
        <f>'111 01 Pol'!AE38</f>
        <v>0</v>
      </c>
      <c r="G66" s="151">
        <f>'111 01 Pol'!AF38</f>
        <v>0</v>
      </c>
      <c r="H66" s="151"/>
      <c r="I66" s="152">
        <f>F66+G66+H66</f>
        <v>0</v>
      </c>
      <c r="J66" s="153" t="str">
        <f>IF(CenaCelkemVypocet=0,"",I66/CenaCelkemVypocet*100)</f>
        <v/>
      </c>
    </row>
    <row r="67" spans="1:10" ht="25.5" customHeight="1" x14ac:dyDescent="0.2">
      <c r="A67" s="136"/>
      <c r="B67" s="162" t="s">
        <v>89</v>
      </c>
      <c r="C67" s="163"/>
      <c r="D67" s="163"/>
      <c r="E67" s="163"/>
      <c r="F67" s="164">
        <f>SUMIF(A39:A66,"=1",F39:F66)</f>
        <v>0</v>
      </c>
      <c r="G67" s="165">
        <f>SUMIF(A39:A66,"=1",G39:G66)</f>
        <v>0</v>
      </c>
      <c r="H67" s="165">
        <f>SUMIF(A39:A66,"=1",H39:H66)</f>
        <v>0</v>
      </c>
      <c r="I67" s="166">
        <f>SUMIF(A39:A66,"=1",I39:I66)</f>
        <v>0</v>
      </c>
      <c r="J67" s="167">
        <f>SUMIF(A39:A66,"=1",J39:J66)</f>
        <v>0</v>
      </c>
    </row>
    <row r="69" spans="1:10" x14ac:dyDescent="0.2">
      <c r="A69" t="s">
        <v>91</v>
      </c>
      <c r="B69" t="s">
        <v>92</v>
      </c>
    </row>
    <row r="70" spans="1:10" x14ac:dyDescent="0.2">
      <c r="A70" t="s">
        <v>93</v>
      </c>
      <c r="B70" t="s">
        <v>94</v>
      </c>
    </row>
    <row r="71" spans="1:10" x14ac:dyDescent="0.2">
      <c r="A71" t="s">
        <v>95</v>
      </c>
      <c r="B71" t="s">
        <v>96</v>
      </c>
    </row>
    <row r="72" spans="1:10" x14ac:dyDescent="0.2">
      <c r="A72" t="s">
        <v>95</v>
      </c>
      <c r="B72" t="s">
        <v>97</v>
      </c>
    </row>
    <row r="73" spans="1:10" x14ac:dyDescent="0.2">
      <c r="A73" t="s">
        <v>95</v>
      </c>
      <c r="B73" t="s">
        <v>98</v>
      </c>
    </row>
    <row r="74" spans="1:10" x14ac:dyDescent="0.2">
      <c r="A74" t="s">
        <v>93</v>
      </c>
      <c r="B74" t="s">
        <v>99</v>
      </c>
    </row>
    <row r="75" spans="1:10" x14ac:dyDescent="0.2">
      <c r="A75" t="s">
        <v>95</v>
      </c>
      <c r="B75" t="s">
        <v>100</v>
      </c>
    </row>
    <row r="76" spans="1:10" x14ac:dyDescent="0.2">
      <c r="A76" t="s">
        <v>95</v>
      </c>
      <c r="B76" t="s">
        <v>101</v>
      </c>
    </row>
    <row r="77" spans="1:10" x14ac:dyDescent="0.2">
      <c r="A77" t="s">
        <v>95</v>
      </c>
      <c r="B77" t="s">
        <v>102</v>
      </c>
    </row>
    <row r="78" spans="1:10" x14ac:dyDescent="0.2">
      <c r="A78" t="s">
        <v>93</v>
      </c>
      <c r="B78" t="s">
        <v>103</v>
      </c>
    </row>
    <row r="79" spans="1:10" x14ac:dyDescent="0.2">
      <c r="A79" t="s">
        <v>95</v>
      </c>
      <c r="B79" t="s">
        <v>104</v>
      </c>
    </row>
    <row r="80" spans="1:10" x14ac:dyDescent="0.2">
      <c r="A80" t="s">
        <v>95</v>
      </c>
      <c r="B80" t="s">
        <v>105</v>
      </c>
    </row>
    <row r="81" spans="1:2" x14ac:dyDescent="0.2">
      <c r="A81" t="s">
        <v>95</v>
      </c>
      <c r="B81" t="s">
        <v>106</v>
      </c>
    </row>
    <row r="82" spans="1:2" x14ac:dyDescent="0.2">
      <c r="A82" t="s">
        <v>93</v>
      </c>
      <c r="B82" t="s">
        <v>107</v>
      </c>
    </row>
    <row r="83" spans="1:2" x14ac:dyDescent="0.2">
      <c r="A83" t="s">
        <v>95</v>
      </c>
      <c r="B83" t="s">
        <v>108</v>
      </c>
    </row>
    <row r="84" spans="1:2" x14ac:dyDescent="0.2">
      <c r="A84" t="s">
        <v>93</v>
      </c>
      <c r="B84" t="s">
        <v>109</v>
      </c>
    </row>
    <row r="85" spans="1:2" x14ac:dyDescent="0.2">
      <c r="A85" t="s">
        <v>95</v>
      </c>
      <c r="B85" t="s">
        <v>110</v>
      </c>
    </row>
    <row r="86" spans="1:2" x14ac:dyDescent="0.2">
      <c r="A86" t="s">
        <v>93</v>
      </c>
      <c r="B86" t="s">
        <v>111</v>
      </c>
    </row>
    <row r="87" spans="1:2" x14ac:dyDescent="0.2">
      <c r="A87" t="s">
        <v>95</v>
      </c>
      <c r="B87" t="s">
        <v>112</v>
      </c>
    </row>
    <row r="88" spans="1:2" x14ac:dyDescent="0.2">
      <c r="A88" t="s">
        <v>95</v>
      </c>
      <c r="B88" t="s">
        <v>113</v>
      </c>
    </row>
    <row r="89" spans="1:2" x14ac:dyDescent="0.2">
      <c r="A89" t="s">
        <v>95</v>
      </c>
      <c r="B89" t="s">
        <v>114</v>
      </c>
    </row>
    <row r="90" spans="1:2" x14ac:dyDescent="0.2">
      <c r="A90" t="s">
        <v>93</v>
      </c>
      <c r="B90" t="s">
        <v>115</v>
      </c>
    </row>
    <row r="91" spans="1:2" x14ac:dyDescent="0.2">
      <c r="A91" t="s">
        <v>95</v>
      </c>
      <c r="B91" t="s">
        <v>116</v>
      </c>
    </row>
    <row r="92" spans="1:2" x14ac:dyDescent="0.2">
      <c r="A92" t="s">
        <v>93</v>
      </c>
      <c r="B92" t="s">
        <v>117</v>
      </c>
    </row>
    <row r="93" spans="1:2" x14ac:dyDescent="0.2">
      <c r="A93" t="s">
        <v>95</v>
      </c>
      <c r="B93" t="s">
        <v>118</v>
      </c>
    </row>
    <row r="94" spans="1:2" x14ac:dyDescent="0.2">
      <c r="A94" t="s">
        <v>93</v>
      </c>
      <c r="B94" t="s">
        <v>119</v>
      </c>
    </row>
    <row r="95" spans="1:2" x14ac:dyDescent="0.2">
      <c r="A95" t="s">
        <v>95</v>
      </c>
      <c r="B95" t="s">
        <v>120</v>
      </c>
    </row>
    <row r="98" spans="1:10" ht="15.75" x14ac:dyDescent="0.25">
      <c r="B98" s="178" t="s">
        <v>121</v>
      </c>
    </row>
    <row r="100" spans="1:10" ht="25.5" customHeight="1" x14ac:dyDescent="0.2">
      <c r="A100" s="180"/>
      <c r="B100" s="183" t="s">
        <v>17</v>
      </c>
      <c r="C100" s="183" t="s">
        <v>5</v>
      </c>
      <c r="D100" s="184"/>
      <c r="E100" s="184"/>
      <c r="F100" s="185" t="s">
        <v>122</v>
      </c>
      <c r="G100" s="185"/>
      <c r="H100" s="185"/>
      <c r="I100" s="185" t="s">
        <v>29</v>
      </c>
      <c r="J100" s="185" t="s">
        <v>0</v>
      </c>
    </row>
    <row r="101" spans="1:10" ht="36.75" customHeight="1" x14ac:dyDescent="0.2">
      <c r="A101" s="181"/>
      <c r="B101" s="186" t="s">
        <v>57</v>
      </c>
      <c r="C101" s="187" t="s">
        <v>123</v>
      </c>
      <c r="D101" s="188"/>
      <c r="E101" s="188"/>
      <c r="F101" s="195" t="s">
        <v>24</v>
      </c>
      <c r="G101" s="196"/>
      <c r="H101" s="196"/>
      <c r="I101" s="196">
        <f>'102 1 Pol'!G8+'102 3 Pol'!G8+'102 5 Pol'!G8+'103 1 Pol'!G8+'103 3 Pol'!G8+'103 5 Pol'!G8+'104 1 Pol'!G8+'104 3 Pol'!G8+'104 5 Pol'!G8+'104 5 Pol'!G13+'105 1 Pol'!G8+'109 1 Pol'!G8+'109 3 Pol'!G8+'109 5 Pol'!G8+'111 01 Pol'!G8</f>
        <v>0</v>
      </c>
      <c r="J101" s="192" t="str">
        <f>IF(I133=0,"",I101/I133*100)</f>
        <v/>
      </c>
    </row>
    <row r="102" spans="1:10" ht="36.75" customHeight="1" x14ac:dyDescent="0.2">
      <c r="A102" s="181"/>
      <c r="B102" s="186" t="s">
        <v>124</v>
      </c>
      <c r="C102" s="187" t="s">
        <v>125</v>
      </c>
      <c r="D102" s="188"/>
      <c r="E102" s="188"/>
      <c r="F102" s="195" t="s">
        <v>24</v>
      </c>
      <c r="G102" s="196"/>
      <c r="H102" s="196"/>
      <c r="I102" s="196">
        <f>'109 1 Pol'!G69+'109 3 Pol'!G67+'109 5 Pol'!G63</f>
        <v>0</v>
      </c>
      <c r="J102" s="192" t="str">
        <f>IF(I133=0,"",I102/I133*100)</f>
        <v/>
      </c>
    </row>
    <row r="103" spans="1:10" ht="36.75" customHeight="1" x14ac:dyDescent="0.2">
      <c r="A103" s="181"/>
      <c r="B103" s="186" t="s">
        <v>124</v>
      </c>
      <c r="C103" s="187" t="s">
        <v>126</v>
      </c>
      <c r="D103" s="188"/>
      <c r="E103" s="188"/>
      <c r="F103" s="195" t="s">
        <v>24</v>
      </c>
      <c r="G103" s="196"/>
      <c r="H103" s="196"/>
      <c r="I103" s="196">
        <f>'111 01 Pol'!G29</f>
        <v>0</v>
      </c>
      <c r="J103" s="192" t="str">
        <f>IF(I133=0,"",I103/I133*100)</f>
        <v/>
      </c>
    </row>
    <row r="104" spans="1:10" ht="36.75" customHeight="1" x14ac:dyDescent="0.2">
      <c r="A104" s="181"/>
      <c r="B104" s="186" t="s">
        <v>127</v>
      </c>
      <c r="C104" s="187" t="s">
        <v>128</v>
      </c>
      <c r="D104" s="188"/>
      <c r="E104" s="188"/>
      <c r="F104" s="195" t="s">
        <v>24</v>
      </c>
      <c r="G104" s="196"/>
      <c r="H104" s="196"/>
      <c r="I104" s="196">
        <f>'105 1 Pol'!G34</f>
        <v>0</v>
      </c>
      <c r="J104" s="192" t="str">
        <f>IF(I133=0,"",I104/I133*100)</f>
        <v/>
      </c>
    </row>
    <row r="105" spans="1:10" ht="36.75" customHeight="1" x14ac:dyDescent="0.2">
      <c r="A105" s="181"/>
      <c r="B105" s="186" t="s">
        <v>129</v>
      </c>
      <c r="C105" s="187" t="s">
        <v>130</v>
      </c>
      <c r="D105" s="188"/>
      <c r="E105" s="188"/>
      <c r="F105" s="195" t="s">
        <v>24</v>
      </c>
      <c r="G105" s="196"/>
      <c r="H105" s="196"/>
      <c r="I105" s="196">
        <f>'105 1 Pol'!G40</f>
        <v>0</v>
      </c>
      <c r="J105" s="192" t="str">
        <f>IF(I133=0,"",I105/I133*100)</f>
        <v/>
      </c>
    </row>
    <row r="106" spans="1:10" ht="36.75" customHeight="1" x14ac:dyDescent="0.2">
      <c r="A106" s="181"/>
      <c r="B106" s="186" t="s">
        <v>59</v>
      </c>
      <c r="C106" s="187" t="s">
        <v>131</v>
      </c>
      <c r="D106" s="188"/>
      <c r="E106" s="188"/>
      <c r="F106" s="195" t="s">
        <v>24</v>
      </c>
      <c r="G106" s="196"/>
      <c r="H106" s="196"/>
      <c r="I106" s="196">
        <f>'105 1 Pol'!G23</f>
        <v>0</v>
      </c>
      <c r="J106" s="192" t="str">
        <f>IF(I133=0,"",I106/I133*100)</f>
        <v/>
      </c>
    </row>
    <row r="107" spans="1:10" ht="36.75" customHeight="1" x14ac:dyDescent="0.2">
      <c r="A107" s="181"/>
      <c r="B107" s="186" t="s">
        <v>132</v>
      </c>
      <c r="C107" s="187" t="s">
        <v>133</v>
      </c>
      <c r="D107" s="188"/>
      <c r="E107" s="188"/>
      <c r="F107" s="195" t="s">
        <v>24</v>
      </c>
      <c r="G107" s="196"/>
      <c r="H107" s="196"/>
      <c r="I107" s="196">
        <f>'102 1 Pol'!G497+'102 3 Pol'!G204+'102 5 Pol'!G154+'103 1 Pol'!G283+'103 3 Pol'!G217+'103 5 Pol'!G133+'104 1 Pol'!G129+'104 3 Pol'!G205+'104 5 Pol'!G126</f>
        <v>0</v>
      </c>
      <c r="J107" s="192" t="str">
        <f>IF(I133=0,"",I107/I133*100)</f>
        <v/>
      </c>
    </row>
    <row r="108" spans="1:10" ht="36.75" customHeight="1" x14ac:dyDescent="0.2">
      <c r="A108" s="181"/>
      <c r="B108" s="186" t="s">
        <v>134</v>
      </c>
      <c r="C108" s="187" t="s">
        <v>135</v>
      </c>
      <c r="D108" s="188"/>
      <c r="E108" s="188"/>
      <c r="F108" s="195" t="s">
        <v>24</v>
      </c>
      <c r="G108" s="196"/>
      <c r="H108" s="196"/>
      <c r="I108" s="196">
        <f>'110 1 Pol'!G8</f>
        <v>0</v>
      </c>
      <c r="J108" s="192" t="str">
        <f>IF(I133=0,"",I108/I133*100)</f>
        <v/>
      </c>
    </row>
    <row r="109" spans="1:10" ht="36.75" customHeight="1" x14ac:dyDescent="0.2">
      <c r="A109" s="181"/>
      <c r="B109" s="186" t="s">
        <v>136</v>
      </c>
      <c r="C109" s="187" t="s">
        <v>137</v>
      </c>
      <c r="D109" s="188"/>
      <c r="E109" s="188"/>
      <c r="F109" s="195" t="s">
        <v>24</v>
      </c>
      <c r="G109" s="196"/>
      <c r="H109" s="196"/>
      <c r="I109" s="196">
        <f>'110 1 Pol'!G36</f>
        <v>0</v>
      </c>
      <c r="J109" s="192" t="str">
        <f>IF(I133=0,"",I109/I133*100)</f>
        <v/>
      </c>
    </row>
    <row r="110" spans="1:10" ht="36.75" customHeight="1" x14ac:dyDescent="0.2">
      <c r="A110" s="181"/>
      <c r="B110" s="186" t="s">
        <v>138</v>
      </c>
      <c r="C110" s="187" t="s">
        <v>139</v>
      </c>
      <c r="D110" s="188"/>
      <c r="E110" s="188"/>
      <c r="F110" s="195" t="s">
        <v>24</v>
      </c>
      <c r="G110" s="196"/>
      <c r="H110" s="196"/>
      <c r="I110" s="196">
        <f>'110 1 Pol'!G65</f>
        <v>0</v>
      </c>
      <c r="J110" s="192" t="str">
        <f>IF(I133=0,"",I110/I133*100)</f>
        <v/>
      </c>
    </row>
    <row r="111" spans="1:10" ht="36.75" customHeight="1" x14ac:dyDescent="0.2">
      <c r="A111" s="181"/>
      <c r="B111" s="186" t="s">
        <v>140</v>
      </c>
      <c r="C111" s="187" t="s">
        <v>141</v>
      </c>
      <c r="D111" s="188"/>
      <c r="E111" s="188"/>
      <c r="F111" s="195" t="s">
        <v>24</v>
      </c>
      <c r="G111" s="196"/>
      <c r="H111" s="196"/>
      <c r="I111" s="196">
        <f>'110 1 Pol'!G77</f>
        <v>0</v>
      </c>
      <c r="J111" s="192" t="str">
        <f>IF(I133=0,"",I111/I133*100)</f>
        <v/>
      </c>
    </row>
    <row r="112" spans="1:10" ht="36.75" customHeight="1" x14ac:dyDescent="0.2">
      <c r="A112" s="181"/>
      <c r="B112" s="186" t="s">
        <v>142</v>
      </c>
      <c r="C112" s="187" t="s">
        <v>143</v>
      </c>
      <c r="D112" s="188"/>
      <c r="E112" s="188"/>
      <c r="F112" s="195" t="s">
        <v>24</v>
      </c>
      <c r="G112" s="196"/>
      <c r="H112" s="196"/>
      <c r="I112" s="196">
        <f>'110 1 Pol'!G91</f>
        <v>0</v>
      </c>
      <c r="J112" s="192" t="str">
        <f>IF(I133=0,"",I112/I133*100)</f>
        <v/>
      </c>
    </row>
    <row r="113" spans="1:10" ht="36.75" customHeight="1" x14ac:dyDescent="0.2">
      <c r="A113" s="181"/>
      <c r="B113" s="186" t="s">
        <v>144</v>
      </c>
      <c r="C113" s="187" t="s">
        <v>145</v>
      </c>
      <c r="D113" s="188"/>
      <c r="E113" s="188"/>
      <c r="F113" s="195" t="s">
        <v>24</v>
      </c>
      <c r="G113" s="196"/>
      <c r="H113" s="196"/>
      <c r="I113" s="196">
        <f>'110 1 Pol'!G110</f>
        <v>0</v>
      </c>
      <c r="J113" s="192" t="str">
        <f>IF(I133=0,"",I113/I133*100)</f>
        <v/>
      </c>
    </row>
    <row r="114" spans="1:10" ht="36.75" customHeight="1" x14ac:dyDescent="0.2">
      <c r="A114" s="181"/>
      <c r="B114" s="186" t="s">
        <v>146</v>
      </c>
      <c r="C114" s="187" t="s">
        <v>147</v>
      </c>
      <c r="D114" s="188"/>
      <c r="E114" s="188"/>
      <c r="F114" s="195" t="s">
        <v>24</v>
      </c>
      <c r="G114" s="196"/>
      <c r="H114" s="196"/>
      <c r="I114" s="196">
        <f>'110 1 Pol'!G130</f>
        <v>0</v>
      </c>
      <c r="J114" s="192" t="str">
        <f>IF(I133=0,"",I114/I133*100)</f>
        <v/>
      </c>
    </row>
    <row r="115" spans="1:10" ht="36.75" customHeight="1" x14ac:dyDescent="0.2">
      <c r="A115" s="181"/>
      <c r="B115" s="186" t="s">
        <v>148</v>
      </c>
      <c r="C115" s="187" t="s">
        <v>149</v>
      </c>
      <c r="D115" s="188"/>
      <c r="E115" s="188"/>
      <c r="F115" s="195" t="s">
        <v>24</v>
      </c>
      <c r="G115" s="196"/>
      <c r="H115" s="196"/>
      <c r="I115" s="196">
        <f>'110 1 Pol'!G148</f>
        <v>0</v>
      </c>
      <c r="J115" s="192" t="str">
        <f>IF(I133=0,"",I115/I133*100)</f>
        <v/>
      </c>
    </row>
    <row r="116" spans="1:10" ht="36.75" customHeight="1" x14ac:dyDescent="0.2">
      <c r="A116" s="181"/>
      <c r="B116" s="186" t="s">
        <v>150</v>
      </c>
      <c r="C116" s="187" t="s">
        <v>151</v>
      </c>
      <c r="D116" s="188"/>
      <c r="E116" s="188"/>
      <c r="F116" s="195" t="s">
        <v>24</v>
      </c>
      <c r="G116" s="196"/>
      <c r="H116" s="196"/>
      <c r="I116" s="196">
        <f>'110 1 Pol'!G156</f>
        <v>0</v>
      </c>
      <c r="J116" s="192" t="str">
        <f>IF(I133=0,"",I116/I133*100)</f>
        <v/>
      </c>
    </row>
    <row r="117" spans="1:10" ht="36.75" customHeight="1" x14ac:dyDescent="0.2">
      <c r="A117" s="181"/>
      <c r="B117" s="186" t="s">
        <v>61</v>
      </c>
      <c r="C117" s="187" t="s">
        <v>79</v>
      </c>
      <c r="D117" s="188"/>
      <c r="E117" s="188"/>
      <c r="F117" s="195" t="s">
        <v>24</v>
      </c>
      <c r="G117" s="196"/>
      <c r="H117" s="196"/>
      <c r="I117" s="196">
        <f>'102 1 Pol'!G520+'104 3 Pol'!G217+'111 01 Pol'!G33</f>
        <v>0</v>
      </c>
      <c r="J117" s="192" t="str">
        <f>IF(I133=0,"",I117/I133*100)</f>
        <v/>
      </c>
    </row>
    <row r="118" spans="1:10" ht="36.75" customHeight="1" x14ac:dyDescent="0.2">
      <c r="A118" s="181"/>
      <c r="B118" s="186" t="s">
        <v>61</v>
      </c>
      <c r="C118" s="187" t="s">
        <v>152</v>
      </c>
      <c r="D118" s="188"/>
      <c r="E118" s="188"/>
      <c r="F118" s="195" t="s">
        <v>24</v>
      </c>
      <c r="G118" s="196"/>
      <c r="H118" s="196"/>
      <c r="I118" s="196">
        <f>'109 1 Pol'!G75+'109 3 Pol'!G77+'109 5 Pol'!G69</f>
        <v>0</v>
      </c>
      <c r="J118" s="192" t="str">
        <f>IF(I133=0,"",I118/I133*100)</f>
        <v/>
      </c>
    </row>
    <row r="119" spans="1:10" ht="36.75" customHeight="1" x14ac:dyDescent="0.2">
      <c r="A119" s="181"/>
      <c r="B119" s="186" t="s">
        <v>153</v>
      </c>
      <c r="C119" s="187" t="s">
        <v>154</v>
      </c>
      <c r="D119" s="188"/>
      <c r="E119" s="188"/>
      <c r="F119" s="195" t="s">
        <v>24</v>
      </c>
      <c r="G119" s="196"/>
      <c r="H119" s="196"/>
      <c r="I119" s="196">
        <f>'102 1 Pol'!G533+'102 3 Pol'!G215+'102 5 Pol'!G163+'103 1 Pol'!G298+'103 3 Pol'!G233+'103 5 Pol'!G138+'104 1 Pol'!G145+'104 3 Pol'!G253+'104 5 Pol'!G11+'104 5 Pol'!G138+'105 1 Pol'!G27+'109 1 Pol'!G96+'109 3 Pol'!G107+'109 5 Pol'!G85</f>
        <v>0</v>
      </c>
      <c r="J119" s="192" t="str">
        <f>IF(I133=0,"",I119/I133*100)</f>
        <v/>
      </c>
    </row>
    <row r="120" spans="1:10" ht="36.75" customHeight="1" x14ac:dyDescent="0.2">
      <c r="A120" s="181"/>
      <c r="B120" s="186" t="s">
        <v>155</v>
      </c>
      <c r="C120" s="187" t="s">
        <v>156</v>
      </c>
      <c r="D120" s="188"/>
      <c r="E120" s="188"/>
      <c r="F120" s="195" t="s">
        <v>24</v>
      </c>
      <c r="G120" s="196"/>
      <c r="H120" s="196"/>
      <c r="I120" s="196">
        <f>'102 1 Pol'!G607+'103 1 Pol'!G354+'103 3 Pol'!G272+'104 3 Pol'!G376</f>
        <v>0</v>
      </c>
      <c r="J120" s="192" t="str">
        <f>IF(I133=0,"",I120/I133*100)</f>
        <v/>
      </c>
    </row>
    <row r="121" spans="1:10" ht="36.75" customHeight="1" x14ac:dyDescent="0.2">
      <c r="A121" s="181"/>
      <c r="B121" s="186" t="s">
        <v>157</v>
      </c>
      <c r="C121" s="187" t="s">
        <v>158</v>
      </c>
      <c r="D121" s="188"/>
      <c r="E121" s="188"/>
      <c r="F121" s="195" t="s">
        <v>24</v>
      </c>
      <c r="G121" s="196"/>
      <c r="H121" s="196"/>
      <c r="I121" s="196">
        <f>'109 3 Pol'!G126</f>
        <v>0</v>
      </c>
      <c r="J121" s="192" t="str">
        <f>IF(I133=0,"",I121/I133*100)</f>
        <v/>
      </c>
    </row>
    <row r="122" spans="1:10" ht="36.75" customHeight="1" x14ac:dyDescent="0.2">
      <c r="A122" s="181"/>
      <c r="B122" s="186" t="s">
        <v>159</v>
      </c>
      <c r="C122" s="187" t="s">
        <v>160</v>
      </c>
      <c r="D122" s="188"/>
      <c r="E122" s="188"/>
      <c r="F122" s="195" t="s">
        <v>24</v>
      </c>
      <c r="G122" s="196"/>
      <c r="H122" s="196"/>
      <c r="I122" s="196">
        <f>'102 1 Pol'!G612+'104 3 Pol'!G378</f>
        <v>0</v>
      </c>
      <c r="J122" s="192" t="str">
        <f>IF(I133=0,"",I122/I133*100)</f>
        <v/>
      </c>
    </row>
    <row r="123" spans="1:10" ht="36.75" customHeight="1" x14ac:dyDescent="0.2">
      <c r="A123" s="181"/>
      <c r="B123" s="186" t="s">
        <v>161</v>
      </c>
      <c r="C123" s="187" t="s">
        <v>162</v>
      </c>
      <c r="D123" s="188"/>
      <c r="E123" s="188"/>
      <c r="F123" s="195" t="s">
        <v>24</v>
      </c>
      <c r="G123" s="196"/>
      <c r="H123" s="196"/>
      <c r="I123" s="196">
        <f>'102 1 Pol'!G615+'104 3 Pol'!G384</f>
        <v>0</v>
      </c>
      <c r="J123" s="192" t="str">
        <f>IF(I133=0,"",I123/I133*100)</f>
        <v/>
      </c>
    </row>
    <row r="124" spans="1:10" ht="36.75" customHeight="1" x14ac:dyDescent="0.2">
      <c r="A124" s="181"/>
      <c r="B124" s="186" t="s">
        <v>163</v>
      </c>
      <c r="C124" s="187" t="s">
        <v>164</v>
      </c>
      <c r="D124" s="188"/>
      <c r="E124" s="188"/>
      <c r="F124" s="195" t="s">
        <v>24</v>
      </c>
      <c r="G124" s="196"/>
      <c r="H124" s="196"/>
      <c r="I124" s="196">
        <f>'105 1 Pol'!G32</f>
        <v>0</v>
      </c>
      <c r="J124" s="192" t="str">
        <f>IF(I133=0,"",I124/I133*100)</f>
        <v/>
      </c>
    </row>
    <row r="125" spans="1:10" ht="36.75" customHeight="1" x14ac:dyDescent="0.2">
      <c r="A125" s="181"/>
      <c r="B125" s="186" t="s">
        <v>163</v>
      </c>
      <c r="C125" s="187" t="s">
        <v>165</v>
      </c>
      <c r="D125" s="188"/>
      <c r="E125" s="188"/>
      <c r="F125" s="195" t="s">
        <v>24</v>
      </c>
      <c r="G125" s="196"/>
      <c r="H125" s="196"/>
      <c r="I125" s="196">
        <f>'109 1 Pol'!G115+'109 3 Pol'!G132+'109 5 Pol'!G104</f>
        <v>0</v>
      </c>
      <c r="J125" s="192" t="str">
        <f>IF(I133=0,"",I125/I133*100)</f>
        <v/>
      </c>
    </row>
    <row r="126" spans="1:10" ht="36.75" customHeight="1" x14ac:dyDescent="0.2">
      <c r="A126" s="181"/>
      <c r="B126" s="186" t="s">
        <v>163</v>
      </c>
      <c r="C126" s="187" t="s">
        <v>166</v>
      </c>
      <c r="D126" s="188"/>
      <c r="E126" s="188"/>
      <c r="F126" s="195" t="s">
        <v>24</v>
      </c>
      <c r="G126" s="196"/>
      <c r="H126" s="196"/>
      <c r="I126" s="196">
        <f>'102 1 Pol'!G629+'102 3 Pol'!G250+'102 5 Pol'!G196+'103 1 Pol'!G360+'103 3 Pol'!G276+'103 5 Pol'!G156+'104 1 Pol'!G255+'104 3 Pol'!G398+'104 5 Pol'!G200</f>
        <v>0</v>
      </c>
      <c r="J126" s="192" t="str">
        <f>IF(I133=0,"",I126/I133*100)</f>
        <v/>
      </c>
    </row>
    <row r="127" spans="1:10" ht="36.75" customHeight="1" x14ac:dyDescent="0.2">
      <c r="A127" s="181"/>
      <c r="B127" s="186" t="s">
        <v>167</v>
      </c>
      <c r="C127" s="187" t="s">
        <v>168</v>
      </c>
      <c r="D127" s="188"/>
      <c r="E127" s="188"/>
      <c r="F127" s="195" t="s">
        <v>24</v>
      </c>
      <c r="G127" s="196"/>
      <c r="H127" s="196"/>
      <c r="I127" s="196">
        <f>'105 1 Pol'!G38</f>
        <v>0</v>
      </c>
      <c r="J127" s="192" t="str">
        <f>IF(I133=0,"",I127/I133*100)</f>
        <v/>
      </c>
    </row>
    <row r="128" spans="1:10" ht="36.75" customHeight="1" x14ac:dyDescent="0.2">
      <c r="A128" s="181"/>
      <c r="B128" s="186" t="s">
        <v>169</v>
      </c>
      <c r="C128" s="187" t="s">
        <v>170</v>
      </c>
      <c r="D128" s="188"/>
      <c r="E128" s="188"/>
      <c r="F128" s="195" t="s">
        <v>24</v>
      </c>
      <c r="G128" s="196"/>
      <c r="H128" s="196"/>
      <c r="I128" s="196">
        <f>'105 1 Pol'!G84</f>
        <v>0</v>
      </c>
      <c r="J128" s="192" t="str">
        <f>IF(I133=0,"",I128/I133*100)</f>
        <v/>
      </c>
    </row>
    <row r="129" spans="1:10" ht="36.75" customHeight="1" x14ac:dyDescent="0.2">
      <c r="A129" s="181"/>
      <c r="B129" s="186" t="s">
        <v>171</v>
      </c>
      <c r="C129" s="187" t="s">
        <v>172</v>
      </c>
      <c r="D129" s="188"/>
      <c r="E129" s="188"/>
      <c r="F129" s="195" t="s">
        <v>24</v>
      </c>
      <c r="G129" s="196"/>
      <c r="H129" s="196"/>
      <c r="I129" s="196">
        <f>'112 01 Naklady'!G16+'112 01 Naklady'!G28</f>
        <v>0</v>
      </c>
      <c r="J129" s="192" t="str">
        <f>IF(I133=0,"",I129/I133*100)</f>
        <v/>
      </c>
    </row>
    <row r="130" spans="1:10" ht="36.75" customHeight="1" x14ac:dyDescent="0.2">
      <c r="A130" s="181"/>
      <c r="B130" s="186" t="s">
        <v>173</v>
      </c>
      <c r="C130" s="187" t="s">
        <v>174</v>
      </c>
      <c r="D130" s="188"/>
      <c r="E130" s="188"/>
      <c r="F130" s="195" t="s">
        <v>26</v>
      </c>
      <c r="G130" s="196"/>
      <c r="H130" s="196"/>
      <c r="I130" s="196">
        <f>'107 1 Pol'!G8</f>
        <v>0</v>
      </c>
      <c r="J130" s="192" t="str">
        <f>IF(I133=0,"",I130/I133*100)</f>
        <v/>
      </c>
    </row>
    <row r="131" spans="1:10" ht="36.75" customHeight="1" x14ac:dyDescent="0.2">
      <c r="A131" s="181"/>
      <c r="B131" s="186" t="s">
        <v>175</v>
      </c>
      <c r="C131" s="187" t="s">
        <v>176</v>
      </c>
      <c r="D131" s="188"/>
      <c r="E131" s="188"/>
      <c r="F131" s="195" t="s">
        <v>26</v>
      </c>
      <c r="G131" s="196"/>
      <c r="H131" s="196"/>
      <c r="I131" s="196">
        <f>'107 1 Pol'!G47</f>
        <v>0</v>
      </c>
      <c r="J131" s="192" t="str">
        <f>IF(I133=0,"",I131/I133*100)</f>
        <v/>
      </c>
    </row>
    <row r="132" spans="1:10" ht="36.75" customHeight="1" x14ac:dyDescent="0.2">
      <c r="A132" s="181"/>
      <c r="B132" s="186" t="s">
        <v>177</v>
      </c>
      <c r="C132" s="187" t="s">
        <v>28</v>
      </c>
      <c r="D132" s="188"/>
      <c r="E132" s="188"/>
      <c r="F132" s="195" t="s">
        <v>177</v>
      </c>
      <c r="G132" s="196"/>
      <c r="H132" s="196"/>
      <c r="I132" s="196">
        <f>'112 01 Naklady'!G8+'112 01 Naklady'!G18+'112 01 Naklady'!G32</f>
        <v>0</v>
      </c>
      <c r="J132" s="192" t="str">
        <f>IF(I133=0,"",I132/I133*100)</f>
        <v/>
      </c>
    </row>
    <row r="133" spans="1:10" ht="25.5" customHeight="1" x14ac:dyDescent="0.2">
      <c r="A133" s="182"/>
      <c r="B133" s="189" t="s">
        <v>1</v>
      </c>
      <c r="C133" s="190"/>
      <c r="D133" s="191"/>
      <c r="E133" s="191"/>
      <c r="F133" s="197"/>
      <c r="G133" s="198"/>
      <c r="H133" s="198"/>
      <c r="I133" s="198">
        <f>SUM(I101:I132)</f>
        <v>0</v>
      </c>
      <c r="J133" s="193">
        <f>SUM(J101:J132)</f>
        <v>0</v>
      </c>
    </row>
    <row r="134" spans="1:10" x14ac:dyDescent="0.2">
      <c r="F134" s="135"/>
      <c r="G134" s="135"/>
      <c r="H134" s="135"/>
      <c r="I134" s="135"/>
      <c r="J134" s="194"/>
    </row>
    <row r="135" spans="1:10" x14ac:dyDescent="0.2">
      <c r="F135" s="135"/>
      <c r="G135" s="135"/>
      <c r="H135" s="135"/>
      <c r="I135" s="135"/>
      <c r="J135" s="194"/>
    </row>
    <row r="136" spans="1:10" x14ac:dyDescent="0.2">
      <c r="F136" s="135"/>
      <c r="G136" s="135"/>
      <c r="H136" s="135"/>
      <c r="I136" s="135"/>
      <c r="J136" s="194"/>
    </row>
  </sheetData>
  <sheetProtection algorithmName="SHA-512" hashValue="3yA4FQ9oYX+qTYKhjERSRlKNpr4gWeylxonjkW/mgBYyHUIQRXIIhca/T2jX/P1sICM1SqKSW9L10TCMSu9x3w==" saltValue="rpxBRgGa5fE6AQAvBcXWI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2">
    <mergeCell ref="C132:E132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64:E64"/>
    <mergeCell ref="C65:E65"/>
    <mergeCell ref="C66:E66"/>
    <mergeCell ref="B67:E67"/>
    <mergeCell ref="C101:E101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9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/tluLlJuXEsgavP4LUEBhzKKwQPpefC/vOMdyOAs5B/zrUK+Kbr4V5wZSGHIvRIdZtSAk0hctFw93ZxKxeIlXA==" saltValue="P7+pBokNjTX5GY6Mb8mCe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BCBC6-D190-49C0-B264-04D98A3F7EE8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179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182</v>
      </c>
      <c r="C3" s="204" t="s">
        <v>53</v>
      </c>
      <c r="D3" s="202"/>
      <c r="E3" s="202"/>
      <c r="F3" s="202"/>
      <c r="G3" s="203"/>
      <c r="AC3" s="179" t="s">
        <v>183</v>
      </c>
      <c r="AG3" t="s">
        <v>184</v>
      </c>
    </row>
    <row r="4" spans="1:60" ht="24.95" customHeight="1" x14ac:dyDescent="0.2">
      <c r="A4" s="205" t="s">
        <v>9</v>
      </c>
      <c r="B4" s="206" t="s">
        <v>52</v>
      </c>
      <c r="C4" s="207" t="s">
        <v>53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177</v>
      </c>
      <c r="C8" s="251" t="s">
        <v>28</v>
      </c>
      <c r="D8" s="229"/>
      <c r="E8" s="230"/>
      <c r="F8" s="231"/>
      <c r="G8" s="231">
        <f>SUMIF(AG9:AG15,"&lt;&gt;NOR",G9:G15)</f>
        <v>0</v>
      </c>
      <c r="H8" s="231"/>
      <c r="I8" s="231">
        <f>SUM(I9:I15)</f>
        <v>0</v>
      </c>
      <c r="J8" s="231"/>
      <c r="K8" s="231">
        <f>SUM(K9:K15)</f>
        <v>0</v>
      </c>
      <c r="L8" s="231"/>
      <c r="M8" s="231">
        <f>SUM(M9:M15)</f>
        <v>0</v>
      </c>
      <c r="N8" s="230"/>
      <c r="O8" s="230">
        <f>SUM(O9:O15)</f>
        <v>1</v>
      </c>
      <c r="P8" s="230"/>
      <c r="Q8" s="230">
        <f>SUM(Q9:Q15)</f>
        <v>0</v>
      </c>
      <c r="R8" s="231"/>
      <c r="S8" s="231"/>
      <c r="T8" s="232"/>
      <c r="U8" s="226"/>
      <c r="V8" s="226">
        <f>SUM(V9:V15)</f>
        <v>0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210</v>
      </c>
      <c r="C9" s="252" t="s">
        <v>211</v>
      </c>
      <c r="D9" s="243" t="s">
        <v>212</v>
      </c>
      <c r="E9" s="244">
        <v>1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177</v>
      </c>
      <c r="C10" s="252" t="s">
        <v>218</v>
      </c>
      <c r="D10" s="243" t="s">
        <v>212</v>
      </c>
      <c r="E10" s="244">
        <v>1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1</v>
      </c>
      <c r="O10" s="244">
        <f>ROUND(E10*N10,2)</f>
        <v>1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41">
        <v>3</v>
      </c>
      <c r="B11" s="242" t="s">
        <v>86</v>
      </c>
      <c r="C11" s="252" t="s">
        <v>219</v>
      </c>
      <c r="D11" s="243" t="s">
        <v>220</v>
      </c>
      <c r="E11" s="244">
        <v>5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</v>
      </c>
      <c r="V11" s="225">
        <f>ROUND(E11*U11,2)</f>
        <v>0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1">
        <v>4</v>
      </c>
      <c r="B12" s="242" t="s">
        <v>124</v>
      </c>
      <c r="C12" s="252" t="s">
        <v>221</v>
      </c>
      <c r="D12" s="243" t="s">
        <v>220</v>
      </c>
      <c r="E12" s="244">
        <v>1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</v>
      </c>
      <c r="V12" s="225">
        <f>ROUND(E12*U12,2)</f>
        <v>0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217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1">
        <v>5</v>
      </c>
      <c r="B13" s="242" t="s">
        <v>61</v>
      </c>
      <c r="C13" s="252" t="s">
        <v>222</v>
      </c>
      <c r="D13" s="243" t="s">
        <v>212</v>
      </c>
      <c r="E13" s="244">
        <v>1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0</v>
      </c>
      <c r="O13" s="244">
        <f>ROUND(E13*N13,2)</f>
        <v>0</v>
      </c>
      <c r="P13" s="244">
        <v>0</v>
      </c>
      <c r="Q13" s="244">
        <f>ROUND(E13*P13,2)</f>
        <v>0</v>
      </c>
      <c r="R13" s="246"/>
      <c r="S13" s="246" t="s">
        <v>213</v>
      </c>
      <c r="T13" s="247" t="s">
        <v>214</v>
      </c>
      <c r="U13" s="225">
        <v>0</v>
      </c>
      <c r="V13" s="225">
        <f>ROUND(E13*U13,2)</f>
        <v>0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217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1">
        <v>6</v>
      </c>
      <c r="B14" s="242" t="s">
        <v>132</v>
      </c>
      <c r="C14" s="252" t="s">
        <v>223</v>
      </c>
      <c r="D14" s="243" t="s">
        <v>220</v>
      </c>
      <c r="E14" s="244">
        <v>1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213</v>
      </c>
      <c r="T14" s="247" t="s">
        <v>214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224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41">
        <v>7</v>
      </c>
      <c r="B15" s="242" t="s">
        <v>57</v>
      </c>
      <c r="C15" s="252" t="s">
        <v>225</v>
      </c>
      <c r="D15" s="243" t="s">
        <v>220</v>
      </c>
      <c r="E15" s="244">
        <v>1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213</v>
      </c>
      <c r="T15" s="247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217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x14ac:dyDescent="0.2">
      <c r="A16" s="227" t="s">
        <v>208</v>
      </c>
      <c r="B16" s="228" t="s">
        <v>171</v>
      </c>
      <c r="C16" s="251" t="s">
        <v>172</v>
      </c>
      <c r="D16" s="229"/>
      <c r="E16" s="230"/>
      <c r="F16" s="231"/>
      <c r="G16" s="231">
        <f>SUMIF(AG17:AG17,"&lt;&gt;NOR",G17:G17)</f>
        <v>0</v>
      </c>
      <c r="H16" s="231"/>
      <c r="I16" s="231">
        <f>SUM(I17:I17)</f>
        <v>0</v>
      </c>
      <c r="J16" s="231"/>
      <c r="K16" s="231">
        <f>SUM(K17:K17)</f>
        <v>0</v>
      </c>
      <c r="L16" s="231"/>
      <c r="M16" s="231">
        <f>SUM(M17:M17)</f>
        <v>0</v>
      </c>
      <c r="N16" s="230"/>
      <c r="O16" s="230">
        <f>SUM(O17:O17)</f>
        <v>0</v>
      </c>
      <c r="P16" s="230"/>
      <c r="Q16" s="230">
        <f>SUM(Q17:Q17)</f>
        <v>0</v>
      </c>
      <c r="R16" s="231"/>
      <c r="S16" s="231"/>
      <c r="T16" s="232"/>
      <c r="U16" s="226"/>
      <c r="V16" s="226">
        <f>SUM(V17:V17)</f>
        <v>0</v>
      </c>
      <c r="W16" s="226"/>
      <c r="X16" s="226"/>
      <c r="Y16" s="226"/>
      <c r="AG16" t="s">
        <v>209</v>
      </c>
    </row>
    <row r="17" spans="1:60" outlineLevel="1" x14ac:dyDescent="0.2">
      <c r="A17" s="241">
        <v>8</v>
      </c>
      <c r="B17" s="242" t="s">
        <v>226</v>
      </c>
      <c r="C17" s="252" t="s">
        <v>227</v>
      </c>
      <c r="D17" s="243" t="s">
        <v>212</v>
      </c>
      <c r="E17" s="244">
        <v>1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0</v>
      </c>
      <c r="O17" s="244">
        <f>ROUND(E17*N17,2)</f>
        <v>0</v>
      </c>
      <c r="P17" s="244">
        <v>0</v>
      </c>
      <c r="Q17" s="244">
        <f>ROUND(E17*P17,2)</f>
        <v>0</v>
      </c>
      <c r="R17" s="246"/>
      <c r="S17" s="246" t="s">
        <v>213</v>
      </c>
      <c r="T17" s="247" t="s">
        <v>214</v>
      </c>
      <c r="U17" s="225">
        <v>0</v>
      </c>
      <c r="V17" s="225">
        <f>ROUND(E17*U17,2)</f>
        <v>0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x14ac:dyDescent="0.2">
      <c r="A18" s="227" t="s">
        <v>208</v>
      </c>
      <c r="B18" s="228" t="s">
        <v>177</v>
      </c>
      <c r="C18" s="251" t="s">
        <v>28</v>
      </c>
      <c r="D18" s="229"/>
      <c r="E18" s="230"/>
      <c r="F18" s="231"/>
      <c r="G18" s="231">
        <f>SUMIF(AG19:AG27,"&lt;&gt;NOR",G19:G27)</f>
        <v>0</v>
      </c>
      <c r="H18" s="231"/>
      <c r="I18" s="231">
        <f>SUM(I19:I27)</f>
        <v>0</v>
      </c>
      <c r="J18" s="231"/>
      <c r="K18" s="231">
        <f>SUM(K19:K27)</f>
        <v>0</v>
      </c>
      <c r="L18" s="231"/>
      <c r="M18" s="231">
        <f>SUM(M19:M27)</f>
        <v>0</v>
      </c>
      <c r="N18" s="230"/>
      <c r="O18" s="230">
        <f>SUM(O19:O27)</f>
        <v>0</v>
      </c>
      <c r="P18" s="230"/>
      <c r="Q18" s="230">
        <f>SUM(Q19:Q27)</f>
        <v>0</v>
      </c>
      <c r="R18" s="231"/>
      <c r="S18" s="231"/>
      <c r="T18" s="232"/>
      <c r="U18" s="226"/>
      <c r="V18" s="226">
        <f>SUM(V19:V27)</f>
        <v>0</v>
      </c>
      <c r="W18" s="226"/>
      <c r="X18" s="226"/>
      <c r="Y18" s="226"/>
      <c r="AG18" t="s">
        <v>209</v>
      </c>
    </row>
    <row r="19" spans="1:60" ht="33.75" outlineLevel="1" x14ac:dyDescent="0.2">
      <c r="A19" s="234">
        <v>9</v>
      </c>
      <c r="B19" s="235" t="s">
        <v>228</v>
      </c>
      <c r="C19" s="253" t="s">
        <v>229</v>
      </c>
      <c r="D19" s="236" t="s">
        <v>230</v>
      </c>
      <c r="E19" s="237">
        <v>1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213</v>
      </c>
      <c r="T19" s="240" t="s">
        <v>214</v>
      </c>
      <c r="U19" s="225">
        <v>0</v>
      </c>
      <c r="V19" s="225">
        <f>ROUND(E19*U19,2)</f>
        <v>0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231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33.75" outlineLevel="2" x14ac:dyDescent="0.2">
      <c r="A20" s="222"/>
      <c r="B20" s="223"/>
      <c r="C20" s="254" t="s">
        <v>232</v>
      </c>
      <c r="D20" s="249"/>
      <c r="E20" s="249"/>
      <c r="F20" s="249"/>
      <c r="G20" s="249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233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48" t="str">
        <f>C20</f>
        <v>staveništi a nezbytné značení a opatření vyplívající z požadeavků BOZP na staveništi, uvažováno jednotyčové zábradlí vysoké min. 1,10m s označením zákazu vstupu, lávky pro pěší, provizorní dopravní značení v rozsahu dle stanovení přechodného dopravního značení</v>
      </c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41">
        <v>10</v>
      </c>
      <c r="B21" s="242" t="s">
        <v>234</v>
      </c>
      <c r="C21" s="252" t="s">
        <v>235</v>
      </c>
      <c r="D21" s="243" t="s">
        <v>236</v>
      </c>
      <c r="E21" s="244">
        <v>24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6"/>
      <c r="S21" s="246" t="s">
        <v>213</v>
      </c>
      <c r="T21" s="247" t="s">
        <v>214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33.75" outlineLevel="1" x14ac:dyDescent="0.2">
      <c r="A22" s="234">
        <v>11</v>
      </c>
      <c r="B22" s="235" t="s">
        <v>237</v>
      </c>
      <c r="C22" s="253" t="s">
        <v>238</v>
      </c>
      <c r="D22" s="236" t="s">
        <v>230</v>
      </c>
      <c r="E22" s="237">
        <v>1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9"/>
      <c r="S22" s="239" t="s">
        <v>213</v>
      </c>
      <c r="T22" s="240" t="s">
        <v>214</v>
      </c>
      <c r="U22" s="225">
        <v>0</v>
      </c>
      <c r="V22" s="225">
        <f>ROUND(E22*U22,2)</f>
        <v>0</v>
      </c>
      <c r="W22" s="225"/>
      <c r="X22" s="225" t="s">
        <v>215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231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54" t="s">
        <v>239</v>
      </c>
      <c r="D23" s="249"/>
      <c r="E23" s="249"/>
      <c r="F23" s="249"/>
      <c r="G23" s="249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233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55" t="s">
        <v>240</v>
      </c>
      <c r="D24" s="250"/>
      <c r="E24" s="250"/>
      <c r="F24" s="250"/>
      <c r="G24" s="250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233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55" t="s">
        <v>241</v>
      </c>
      <c r="D25" s="250"/>
      <c r="E25" s="250"/>
      <c r="F25" s="250"/>
      <c r="G25" s="250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233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55" t="s">
        <v>242</v>
      </c>
      <c r="D26" s="250"/>
      <c r="E26" s="250"/>
      <c r="F26" s="250"/>
      <c r="G26" s="250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233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55" t="s">
        <v>243</v>
      </c>
      <c r="D27" s="250"/>
      <c r="E27" s="250"/>
      <c r="F27" s="250"/>
      <c r="G27" s="250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233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x14ac:dyDescent="0.2">
      <c r="A28" s="227" t="s">
        <v>208</v>
      </c>
      <c r="B28" s="228" t="s">
        <v>171</v>
      </c>
      <c r="C28" s="251" t="s">
        <v>172</v>
      </c>
      <c r="D28" s="229"/>
      <c r="E28" s="230"/>
      <c r="F28" s="231"/>
      <c r="G28" s="231">
        <f>SUMIF(AG29:AG31,"&lt;&gt;NOR",G29:G31)</f>
        <v>0</v>
      </c>
      <c r="H28" s="231"/>
      <c r="I28" s="231">
        <f>SUM(I29:I31)</f>
        <v>0</v>
      </c>
      <c r="J28" s="231"/>
      <c r="K28" s="231">
        <f>SUM(K29:K31)</f>
        <v>0</v>
      </c>
      <c r="L28" s="231"/>
      <c r="M28" s="231">
        <f>SUM(M29:M31)</f>
        <v>0</v>
      </c>
      <c r="N28" s="230"/>
      <c r="O28" s="230">
        <f>SUM(O29:O31)</f>
        <v>0</v>
      </c>
      <c r="P28" s="230"/>
      <c r="Q28" s="230">
        <f>SUM(Q29:Q31)</f>
        <v>0</v>
      </c>
      <c r="R28" s="231"/>
      <c r="S28" s="231"/>
      <c r="T28" s="232"/>
      <c r="U28" s="226"/>
      <c r="V28" s="226">
        <f>SUM(V29:V31)</f>
        <v>0</v>
      </c>
      <c r="W28" s="226"/>
      <c r="X28" s="226"/>
      <c r="Y28" s="226"/>
      <c r="AG28" t="s">
        <v>209</v>
      </c>
    </row>
    <row r="29" spans="1:60" outlineLevel="1" x14ac:dyDescent="0.2">
      <c r="A29" s="241">
        <v>12</v>
      </c>
      <c r="B29" s="242" t="s">
        <v>244</v>
      </c>
      <c r="C29" s="252" t="s">
        <v>245</v>
      </c>
      <c r="D29" s="243" t="s">
        <v>230</v>
      </c>
      <c r="E29" s="244">
        <v>1</v>
      </c>
      <c r="F29" s="245"/>
      <c r="G29" s="246">
        <f>ROUND(E29*F29,2)</f>
        <v>0</v>
      </c>
      <c r="H29" s="245"/>
      <c r="I29" s="246">
        <f>ROUND(E29*H29,2)</f>
        <v>0</v>
      </c>
      <c r="J29" s="245"/>
      <c r="K29" s="246">
        <f>ROUND(E29*J29,2)</f>
        <v>0</v>
      </c>
      <c r="L29" s="246">
        <v>21</v>
      </c>
      <c r="M29" s="246">
        <f>G29*(1+L29/100)</f>
        <v>0</v>
      </c>
      <c r="N29" s="244">
        <v>0</v>
      </c>
      <c r="O29" s="244">
        <f>ROUND(E29*N29,2)</f>
        <v>0</v>
      </c>
      <c r="P29" s="244">
        <v>0</v>
      </c>
      <c r="Q29" s="244">
        <f>ROUND(E29*P29,2)</f>
        <v>0</v>
      </c>
      <c r="R29" s="246"/>
      <c r="S29" s="246" t="s">
        <v>213</v>
      </c>
      <c r="T29" s="247" t="s">
        <v>214</v>
      </c>
      <c r="U29" s="225">
        <v>0</v>
      </c>
      <c r="V29" s="225">
        <f>ROUND(E29*U29,2)</f>
        <v>0</v>
      </c>
      <c r="W29" s="225"/>
      <c r="X29" s="225" t="s">
        <v>215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231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41">
        <v>13</v>
      </c>
      <c r="B30" s="242" t="s">
        <v>246</v>
      </c>
      <c r="C30" s="252" t="s">
        <v>247</v>
      </c>
      <c r="D30" s="243" t="s">
        <v>248</v>
      </c>
      <c r="E30" s="244">
        <v>1</v>
      </c>
      <c r="F30" s="245"/>
      <c r="G30" s="246">
        <f>ROUND(E30*F30,2)</f>
        <v>0</v>
      </c>
      <c r="H30" s="245"/>
      <c r="I30" s="246">
        <f>ROUND(E30*H30,2)</f>
        <v>0</v>
      </c>
      <c r="J30" s="245"/>
      <c r="K30" s="246">
        <f>ROUND(E30*J30,2)</f>
        <v>0</v>
      </c>
      <c r="L30" s="246">
        <v>21</v>
      </c>
      <c r="M30" s="246">
        <f>G30*(1+L30/100)</f>
        <v>0</v>
      </c>
      <c r="N30" s="244">
        <v>0</v>
      </c>
      <c r="O30" s="244">
        <f>ROUND(E30*N30,2)</f>
        <v>0</v>
      </c>
      <c r="P30" s="244">
        <v>0</v>
      </c>
      <c r="Q30" s="244">
        <f>ROUND(E30*P30,2)</f>
        <v>0</v>
      </c>
      <c r="R30" s="246"/>
      <c r="S30" s="246" t="s">
        <v>213</v>
      </c>
      <c r="T30" s="247" t="s">
        <v>214</v>
      </c>
      <c r="U30" s="225">
        <v>0</v>
      </c>
      <c r="V30" s="225">
        <f>ROUND(E30*U30,2)</f>
        <v>0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231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41">
        <v>14</v>
      </c>
      <c r="B31" s="242" t="s">
        <v>249</v>
      </c>
      <c r="C31" s="252" t="s">
        <v>250</v>
      </c>
      <c r="D31" s="243" t="s">
        <v>212</v>
      </c>
      <c r="E31" s="244">
        <v>1</v>
      </c>
      <c r="F31" s="245"/>
      <c r="G31" s="246">
        <f>ROUND(E31*F31,2)</f>
        <v>0</v>
      </c>
      <c r="H31" s="245"/>
      <c r="I31" s="246">
        <f>ROUND(E31*H31,2)</f>
        <v>0</v>
      </c>
      <c r="J31" s="245"/>
      <c r="K31" s="246">
        <f>ROUND(E31*J31,2)</f>
        <v>0</v>
      </c>
      <c r="L31" s="246">
        <v>21</v>
      </c>
      <c r="M31" s="246">
        <f>G31*(1+L31/100)</f>
        <v>0</v>
      </c>
      <c r="N31" s="244">
        <v>0</v>
      </c>
      <c r="O31" s="244">
        <f>ROUND(E31*N31,2)</f>
        <v>0</v>
      </c>
      <c r="P31" s="244">
        <v>0</v>
      </c>
      <c r="Q31" s="244">
        <f>ROUND(E31*P31,2)</f>
        <v>0</v>
      </c>
      <c r="R31" s="246"/>
      <c r="S31" s="246" t="s">
        <v>213</v>
      </c>
      <c r="T31" s="247" t="s">
        <v>214</v>
      </c>
      <c r="U31" s="225">
        <v>0</v>
      </c>
      <c r="V31" s="225">
        <f>ROUND(E31*U31,2)</f>
        <v>0</v>
      </c>
      <c r="W31" s="225"/>
      <c r="X31" s="225" t="s">
        <v>215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217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x14ac:dyDescent="0.2">
      <c r="A32" s="227" t="s">
        <v>208</v>
      </c>
      <c r="B32" s="228" t="s">
        <v>177</v>
      </c>
      <c r="C32" s="251" t="s">
        <v>28</v>
      </c>
      <c r="D32" s="229"/>
      <c r="E32" s="230"/>
      <c r="F32" s="231"/>
      <c r="G32" s="231">
        <f>SUMIF(AG33:AG35,"&lt;&gt;NOR",G33:G35)</f>
        <v>0</v>
      </c>
      <c r="H32" s="231"/>
      <c r="I32" s="231">
        <f>SUM(I33:I35)</f>
        <v>0</v>
      </c>
      <c r="J32" s="231"/>
      <c r="K32" s="231">
        <f>SUM(K33:K35)</f>
        <v>0</v>
      </c>
      <c r="L32" s="231"/>
      <c r="M32" s="231">
        <f>SUM(M33:M35)</f>
        <v>0</v>
      </c>
      <c r="N32" s="230"/>
      <c r="O32" s="230">
        <f>SUM(O33:O35)</f>
        <v>0</v>
      </c>
      <c r="P32" s="230"/>
      <c r="Q32" s="230">
        <f>SUM(Q33:Q35)</f>
        <v>0</v>
      </c>
      <c r="R32" s="231"/>
      <c r="S32" s="231"/>
      <c r="T32" s="232"/>
      <c r="U32" s="226"/>
      <c r="V32" s="226">
        <f>SUM(V33:V35)</f>
        <v>0</v>
      </c>
      <c r="W32" s="226"/>
      <c r="X32" s="226"/>
      <c r="Y32" s="226"/>
      <c r="AG32" t="s">
        <v>209</v>
      </c>
    </row>
    <row r="33" spans="1:60" outlineLevel="1" x14ac:dyDescent="0.2">
      <c r="A33" s="241">
        <v>15</v>
      </c>
      <c r="B33" s="242" t="s">
        <v>251</v>
      </c>
      <c r="C33" s="252" t="s">
        <v>252</v>
      </c>
      <c r="D33" s="243" t="s">
        <v>212</v>
      </c>
      <c r="E33" s="244">
        <v>1</v>
      </c>
      <c r="F33" s="245"/>
      <c r="G33" s="246">
        <f>ROUND(E33*F33,2)</f>
        <v>0</v>
      </c>
      <c r="H33" s="245"/>
      <c r="I33" s="246">
        <f>ROUND(E33*H33,2)</f>
        <v>0</v>
      </c>
      <c r="J33" s="245"/>
      <c r="K33" s="246">
        <f>ROUND(E33*J33,2)</f>
        <v>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/>
      <c r="S33" s="246" t="s">
        <v>213</v>
      </c>
      <c r="T33" s="247" t="s">
        <v>214</v>
      </c>
      <c r="U33" s="225">
        <v>0</v>
      </c>
      <c r="V33" s="225">
        <f>ROUND(E33*U33,2)</f>
        <v>0</v>
      </c>
      <c r="W33" s="225"/>
      <c r="X33" s="225" t="s">
        <v>171</v>
      </c>
      <c r="Y33" s="225" t="s">
        <v>216</v>
      </c>
      <c r="Z33" s="215"/>
      <c r="AA33" s="215"/>
      <c r="AB33" s="215"/>
      <c r="AC33" s="215"/>
      <c r="AD33" s="215"/>
      <c r="AE33" s="215"/>
      <c r="AF33" s="215"/>
      <c r="AG33" s="215" t="s">
        <v>253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41">
        <v>16</v>
      </c>
      <c r="B34" s="242" t="s">
        <v>254</v>
      </c>
      <c r="C34" s="252" t="s">
        <v>255</v>
      </c>
      <c r="D34" s="243" t="s">
        <v>212</v>
      </c>
      <c r="E34" s="244">
        <v>1</v>
      </c>
      <c r="F34" s="245"/>
      <c r="G34" s="246">
        <f>ROUND(E34*F34,2)</f>
        <v>0</v>
      </c>
      <c r="H34" s="245"/>
      <c r="I34" s="246">
        <f>ROUND(E34*H34,2)</f>
        <v>0</v>
      </c>
      <c r="J34" s="245"/>
      <c r="K34" s="246">
        <f>ROUND(E34*J34,2)</f>
        <v>0</v>
      </c>
      <c r="L34" s="246">
        <v>21</v>
      </c>
      <c r="M34" s="246">
        <f>G34*(1+L34/100)</f>
        <v>0</v>
      </c>
      <c r="N34" s="244">
        <v>0</v>
      </c>
      <c r="O34" s="244">
        <f>ROUND(E34*N34,2)</f>
        <v>0</v>
      </c>
      <c r="P34" s="244">
        <v>0</v>
      </c>
      <c r="Q34" s="244">
        <f>ROUND(E34*P34,2)</f>
        <v>0</v>
      </c>
      <c r="R34" s="246"/>
      <c r="S34" s="246" t="s">
        <v>213</v>
      </c>
      <c r="T34" s="247" t="s">
        <v>214</v>
      </c>
      <c r="U34" s="225">
        <v>0</v>
      </c>
      <c r="V34" s="225">
        <f>ROUND(E34*U34,2)</f>
        <v>0</v>
      </c>
      <c r="W34" s="225"/>
      <c r="X34" s="225" t="s">
        <v>171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253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34">
        <v>17</v>
      </c>
      <c r="B35" s="235" t="s">
        <v>256</v>
      </c>
      <c r="C35" s="253" t="s">
        <v>257</v>
      </c>
      <c r="D35" s="236" t="s">
        <v>212</v>
      </c>
      <c r="E35" s="237">
        <v>1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9"/>
      <c r="S35" s="239" t="s">
        <v>213</v>
      </c>
      <c r="T35" s="240" t="s">
        <v>214</v>
      </c>
      <c r="U35" s="225">
        <v>0</v>
      </c>
      <c r="V35" s="225">
        <f>ROUND(E35*U35,2)</f>
        <v>0</v>
      </c>
      <c r="W35" s="225"/>
      <c r="X35" s="225" t="s">
        <v>171</v>
      </c>
      <c r="Y35" s="225" t="s">
        <v>216</v>
      </c>
      <c r="Z35" s="215"/>
      <c r="AA35" s="215"/>
      <c r="AB35" s="215"/>
      <c r="AC35" s="215"/>
      <c r="AD35" s="215"/>
      <c r="AE35" s="215"/>
      <c r="AF35" s="215"/>
      <c r="AG35" s="215" t="s">
        <v>253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x14ac:dyDescent="0.2">
      <c r="A36" s="3"/>
      <c r="B36" s="4"/>
      <c r="C36" s="25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194</v>
      </c>
    </row>
    <row r="37" spans="1:60" x14ac:dyDescent="0.2">
      <c r="A37" s="218"/>
      <c r="B37" s="219" t="s">
        <v>29</v>
      </c>
      <c r="C37" s="257"/>
      <c r="D37" s="220"/>
      <c r="E37" s="221"/>
      <c r="F37" s="221"/>
      <c r="G37" s="233">
        <f>G8+G16+G18+G28+G32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258</v>
      </c>
    </row>
    <row r="38" spans="1:60" x14ac:dyDescent="0.2">
      <c r="C38" s="258"/>
      <c r="D38" s="10"/>
      <c r="AG38" t="s">
        <v>259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PkK4Qwriised+2AoduP7dPft5PLxY6gnw3ctes8xxTD/PdgEP1+4bmMh9Pj9QBi+LbIYJiomCTzWWnPUM9ihw==" saltValue="QtHRQLrutujGOly8wTF3Og==" spinCount="100000" sheet="1" formatRows="0"/>
  <mergeCells count="10">
    <mergeCell ref="C24:G24"/>
    <mergeCell ref="C25:G25"/>
    <mergeCell ref="C26:G26"/>
    <mergeCell ref="C27:G27"/>
    <mergeCell ref="A1:G1"/>
    <mergeCell ref="C2:G2"/>
    <mergeCell ref="C3:G3"/>
    <mergeCell ref="C4:G4"/>
    <mergeCell ref="C20:G20"/>
    <mergeCell ref="C23:G2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275A-A9C4-4770-A119-7F257298167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58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SUMIF(AG9:AG496,"&lt;&gt;NOR",G9:G496)</f>
        <v>0</v>
      </c>
      <c r="H8" s="231"/>
      <c r="I8" s="231">
        <f>SUM(I9:I496)</f>
        <v>0</v>
      </c>
      <c r="J8" s="231"/>
      <c r="K8" s="231">
        <f>SUM(K9:K496)</f>
        <v>0</v>
      </c>
      <c r="L8" s="231"/>
      <c r="M8" s="231">
        <f>SUM(M9:M496)</f>
        <v>0</v>
      </c>
      <c r="N8" s="230"/>
      <c r="O8" s="230">
        <f>SUM(O9:O496)</f>
        <v>3503.5599999999995</v>
      </c>
      <c r="P8" s="230"/>
      <c r="Q8" s="230">
        <f>SUM(Q9:Q496)</f>
        <v>4.8600000000000003</v>
      </c>
      <c r="R8" s="231"/>
      <c r="S8" s="231"/>
      <c r="T8" s="232"/>
      <c r="U8" s="226"/>
      <c r="V8" s="226">
        <f>SUM(V9:V496)</f>
        <v>2789.94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264</v>
      </c>
      <c r="C10" s="252" t="s">
        <v>265</v>
      </c>
      <c r="D10" s="243" t="s">
        <v>263</v>
      </c>
      <c r="E10" s="244">
        <v>35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7.5700000000000003E-3</v>
      </c>
      <c r="O10" s="244">
        <f>ROUND(E10*N10,2)</f>
        <v>0.26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0.621</v>
      </c>
      <c r="V10" s="225">
        <f>ROUND(E10*U10,2)</f>
        <v>21.74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41">
        <v>3</v>
      </c>
      <c r="B11" s="242" t="s">
        <v>266</v>
      </c>
      <c r="C11" s="252" t="s">
        <v>267</v>
      </c>
      <c r="D11" s="243" t="s">
        <v>268</v>
      </c>
      <c r="E11" s="244">
        <v>40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0.20300000000000001</v>
      </c>
      <c r="V11" s="225">
        <f>ROUND(E11*U11,2)</f>
        <v>8.1199999999999992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1">
        <v>4</v>
      </c>
      <c r="B12" s="242" t="s">
        <v>269</v>
      </c>
      <c r="C12" s="252" t="s">
        <v>270</v>
      </c>
      <c r="D12" s="243" t="s">
        <v>268</v>
      </c>
      <c r="E12" s="244">
        <v>40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4.0000000000000003E-5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0.30299999999999999</v>
      </c>
      <c r="V12" s="225">
        <f>ROUND(E12*U12,2)</f>
        <v>12.12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217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4">
        <v>5</v>
      </c>
      <c r="B13" s="235" t="s">
        <v>271</v>
      </c>
      <c r="C13" s="253" t="s">
        <v>272</v>
      </c>
      <c r="D13" s="236" t="s">
        <v>263</v>
      </c>
      <c r="E13" s="237">
        <v>6.7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1.0699999999999999E-2</v>
      </c>
      <c r="O13" s="237">
        <f>ROUND(E13*N13,2)</f>
        <v>7.0000000000000007E-2</v>
      </c>
      <c r="P13" s="237">
        <v>0</v>
      </c>
      <c r="Q13" s="237">
        <f>ROUND(E13*P13,2)</f>
        <v>0</v>
      </c>
      <c r="R13" s="239"/>
      <c r="S13" s="239" t="s">
        <v>213</v>
      </c>
      <c r="T13" s="240" t="s">
        <v>214</v>
      </c>
      <c r="U13" s="225">
        <v>0.90800000000000003</v>
      </c>
      <c r="V13" s="225">
        <f>ROUND(E13*U13,2)</f>
        <v>6.08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217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64" t="s">
        <v>273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275</v>
      </c>
      <c r="D15" s="259"/>
      <c r="E15" s="260">
        <v>2.7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276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277</v>
      </c>
      <c r="D17" s="259"/>
      <c r="E17" s="260">
        <v>4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4">
        <v>6</v>
      </c>
      <c r="B18" s="235" t="s">
        <v>278</v>
      </c>
      <c r="C18" s="253" t="s">
        <v>279</v>
      </c>
      <c r="D18" s="236" t="s">
        <v>263</v>
      </c>
      <c r="E18" s="237">
        <v>4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1.2710000000000001E-2</v>
      </c>
      <c r="O18" s="237">
        <f>ROUND(E18*N18,2)</f>
        <v>0.05</v>
      </c>
      <c r="P18" s="237">
        <v>0</v>
      </c>
      <c r="Q18" s="237">
        <f>ROUND(E18*P18,2)</f>
        <v>0</v>
      </c>
      <c r="R18" s="239"/>
      <c r="S18" s="239" t="s">
        <v>213</v>
      </c>
      <c r="T18" s="240" t="s">
        <v>214</v>
      </c>
      <c r="U18" s="225">
        <v>1.153</v>
      </c>
      <c r="V18" s="225">
        <f>ROUND(E18*U18,2)</f>
        <v>4.6100000000000003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217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64" t="s">
        <v>276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280</v>
      </c>
      <c r="D20" s="259"/>
      <c r="E20" s="260">
        <v>4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34">
        <v>7</v>
      </c>
      <c r="B21" s="235" t="s">
        <v>281</v>
      </c>
      <c r="C21" s="253" t="s">
        <v>282</v>
      </c>
      <c r="D21" s="236" t="s">
        <v>283</v>
      </c>
      <c r="E21" s="237">
        <v>30.103249999999999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213</v>
      </c>
      <c r="T21" s="240" t="s">
        <v>214</v>
      </c>
      <c r="U21" s="225">
        <v>1.7629999999999999</v>
      </c>
      <c r="V21" s="225">
        <f>ROUND(E21*U21,2)</f>
        <v>53.07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217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64" t="s">
        <v>284</v>
      </c>
      <c r="D22" s="259"/>
      <c r="E22" s="260"/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285</v>
      </c>
      <c r="D23" s="259"/>
      <c r="E23" s="260">
        <v>5.12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286</v>
      </c>
      <c r="D24" s="259"/>
      <c r="E24" s="260">
        <v>6.75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276</v>
      </c>
      <c r="D25" s="259"/>
      <c r="E25" s="260"/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287</v>
      </c>
      <c r="D26" s="259"/>
      <c r="E26" s="260">
        <v>7.59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288</v>
      </c>
      <c r="D27" s="259"/>
      <c r="E27" s="260">
        <v>10.64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41">
        <v>8</v>
      </c>
      <c r="B28" s="242" t="s">
        <v>289</v>
      </c>
      <c r="C28" s="252" t="s">
        <v>290</v>
      </c>
      <c r="D28" s="243" t="s">
        <v>283</v>
      </c>
      <c r="E28" s="244">
        <v>1</v>
      </c>
      <c r="F28" s="245"/>
      <c r="G28" s="246">
        <f>ROUND(E28*F28,2)</f>
        <v>0</v>
      </c>
      <c r="H28" s="245"/>
      <c r="I28" s="246">
        <f>ROUND(E28*H28,2)</f>
        <v>0</v>
      </c>
      <c r="J28" s="245"/>
      <c r="K28" s="246">
        <f>ROUND(E28*J28,2)</f>
        <v>0</v>
      </c>
      <c r="L28" s="246">
        <v>21</v>
      </c>
      <c r="M28" s="246">
        <f>G28*(1+L28/100)</f>
        <v>0</v>
      </c>
      <c r="N28" s="244">
        <v>0</v>
      </c>
      <c r="O28" s="244">
        <f>ROUND(E28*N28,2)</f>
        <v>0</v>
      </c>
      <c r="P28" s="244">
        <v>0</v>
      </c>
      <c r="Q28" s="244">
        <f>ROUND(E28*P28,2)</f>
        <v>0</v>
      </c>
      <c r="R28" s="246"/>
      <c r="S28" s="246" t="s">
        <v>213</v>
      </c>
      <c r="T28" s="247" t="s">
        <v>214</v>
      </c>
      <c r="U28" s="225">
        <v>30.439</v>
      </c>
      <c r="V28" s="225">
        <f>ROUND(E28*U28,2)</f>
        <v>30.44</v>
      </c>
      <c r="W28" s="225"/>
      <c r="X28" s="225" t="s">
        <v>215</v>
      </c>
      <c r="Y28" s="225" t="s">
        <v>216</v>
      </c>
      <c r="Z28" s="215"/>
      <c r="AA28" s="215"/>
      <c r="AB28" s="215"/>
      <c r="AC28" s="215"/>
      <c r="AD28" s="215"/>
      <c r="AE28" s="215"/>
      <c r="AF28" s="215"/>
      <c r="AG28" s="215" t="s">
        <v>217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9</v>
      </c>
      <c r="B29" s="235" t="s">
        <v>291</v>
      </c>
      <c r="C29" s="253" t="s">
        <v>292</v>
      </c>
      <c r="D29" s="236" t="s">
        <v>283</v>
      </c>
      <c r="E29" s="237">
        <v>2149.6567300000002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213</v>
      </c>
      <c r="T29" s="240" t="s">
        <v>214</v>
      </c>
      <c r="U29" s="225">
        <v>0.12</v>
      </c>
      <c r="V29" s="225">
        <f>ROUND(E29*U29,2)</f>
        <v>257.95999999999998</v>
      </c>
      <c r="W29" s="225"/>
      <c r="X29" s="225" t="s">
        <v>215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217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64" t="s">
        <v>293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273</v>
      </c>
      <c r="D31" s="259"/>
      <c r="E31" s="260"/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294</v>
      </c>
      <c r="D32" s="259"/>
      <c r="E32" s="260">
        <v>7.45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295</v>
      </c>
      <c r="D33" s="259"/>
      <c r="E33" s="260">
        <v>39.380000000000003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296</v>
      </c>
      <c r="D34" s="259"/>
      <c r="E34" s="260">
        <v>74.53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297</v>
      </c>
      <c r="D35" s="259"/>
      <c r="E35" s="260">
        <v>42.97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298</v>
      </c>
      <c r="D36" s="259"/>
      <c r="E36" s="260">
        <v>40.42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299</v>
      </c>
      <c r="D37" s="259"/>
      <c r="E37" s="260">
        <v>5.56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300</v>
      </c>
      <c r="D38" s="259"/>
      <c r="E38" s="260">
        <v>2.5099999999999998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301</v>
      </c>
      <c r="D39" s="259"/>
      <c r="E39" s="260">
        <v>1.6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302</v>
      </c>
      <c r="D40" s="259"/>
      <c r="E40" s="260">
        <v>11.52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303</v>
      </c>
      <c r="D41" s="259"/>
      <c r="E41" s="260">
        <v>72.959999999999994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304</v>
      </c>
      <c r="D42" s="259"/>
      <c r="E42" s="260">
        <v>14.39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305</v>
      </c>
      <c r="D43" s="259"/>
      <c r="E43" s="260">
        <v>87.54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306</v>
      </c>
      <c r="D44" s="259"/>
      <c r="E44" s="260">
        <v>35.04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307</v>
      </c>
      <c r="D45" s="259"/>
      <c r="E45" s="260">
        <v>131.97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308</v>
      </c>
      <c r="D46" s="259"/>
      <c r="E46" s="260">
        <v>181.16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309</v>
      </c>
      <c r="D47" s="259"/>
      <c r="E47" s="260">
        <v>99.16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310</v>
      </c>
      <c r="D48" s="259"/>
      <c r="E48" s="260">
        <v>70.73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311</v>
      </c>
      <c r="D49" s="259"/>
      <c r="E49" s="260">
        <v>115.74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312</v>
      </c>
      <c r="D50" s="259"/>
      <c r="E50" s="260">
        <v>122.36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313</v>
      </c>
      <c r="D51" s="259"/>
      <c r="E51" s="260">
        <v>128.69999999999999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314</v>
      </c>
      <c r="D52" s="259"/>
      <c r="E52" s="260">
        <v>113.72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315</v>
      </c>
      <c r="D53" s="259"/>
      <c r="E53" s="260">
        <v>116.42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316</v>
      </c>
      <c r="D54" s="259"/>
      <c r="E54" s="260">
        <v>111.33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317</v>
      </c>
      <c r="D55" s="259"/>
      <c r="E55" s="260">
        <v>63.65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318</v>
      </c>
      <c r="D56" s="259"/>
      <c r="E56" s="260">
        <v>25.67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319</v>
      </c>
      <c r="D57" s="259"/>
      <c r="E57" s="260">
        <v>83.81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320</v>
      </c>
      <c r="D58" s="259"/>
      <c r="E58" s="260">
        <v>61.54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321</v>
      </c>
      <c r="D59" s="259"/>
      <c r="E59" s="260">
        <v>20.74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322</v>
      </c>
      <c r="D60" s="259"/>
      <c r="E60" s="260">
        <v>-1.37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323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324</v>
      </c>
      <c r="D62" s="259"/>
      <c r="E62" s="260">
        <v>9.6999999999999993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325</v>
      </c>
      <c r="D63" s="259"/>
      <c r="E63" s="260">
        <v>2.58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326</v>
      </c>
      <c r="D64" s="259"/>
      <c r="E64" s="260">
        <v>1.1499999999999999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4" t="s">
        <v>327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328</v>
      </c>
      <c r="D66" s="259"/>
      <c r="E66" s="260">
        <v>16.829999999999998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329</v>
      </c>
      <c r="D67" s="259"/>
      <c r="E67" s="260">
        <v>4.71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326</v>
      </c>
      <c r="D68" s="259"/>
      <c r="E68" s="260">
        <v>1.1499999999999999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330</v>
      </c>
      <c r="D69" s="259"/>
      <c r="E69" s="260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331</v>
      </c>
      <c r="D70" s="259"/>
      <c r="E70" s="260">
        <v>21.17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332</v>
      </c>
      <c r="D71" s="259"/>
      <c r="E71" s="260">
        <v>6.66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333</v>
      </c>
      <c r="D72" s="259"/>
      <c r="E72" s="260">
        <v>4.8600000000000003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326</v>
      </c>
      <c r="D73" s="259"/>
      <c r="E73" s="260">
        <v>1.1499999999999999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276</v>
      </c>
      <c r="D74" s="259"/>
      <c r="E74" s="260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334</v>
      </c>
      <c r="D75" s="259"/>
      <c r="E75" s="260">
        <v>5.75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335</v>
      </c>
      <c r="D76" s="259"/>
      <c r="E76" s="260">
        <v>17.940000000000001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336</v>
      </c>
      <c r="D77" s="259"/>
      <c r="E77" s="260">
        <v>16.79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335</v>
      </c>
      <c r="D78" s="259"/>
      <c r="E78" s="260">
        <v>17.940000000000001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336</v>
      </c>
      <c r="D79" s="259"/>
      <c r="E79" s="260">
        <v>16.79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335</v>
      </c>
      <c r="D80" s="259"/>
      <c r="E80" s="260">
        <v>17.940000000000001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336</v>
      </c>
      <c r="D81" s="259"/>
      <c r="E81" s="260">
        <v>16.79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335</v>
      </c>
      <c r="D82" s="259"/>
      <c r="E82" s="260">
        <v>17.940000000000001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336</v>
      </c>
      <c r="D83" s="259"/>
      <c r="E83" s="260">
        <v>16.79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335</v>
      </c>
      <c r="D84" s="259"/>
      <c r="E84" s="260">
        <v>17.940000000000001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335</v>
      </c>
      <c r="D85" s="259"/>
      <c r="E85" s="260">
        <v>17.940000000000001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335</v>
      </c>
      <c r="D86" s="259"/>
      <c r="E86" s="260">
        <v>17.940000000000001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34">
        <v>10</v>
      </c>
      <c r="B87" s="235" t="s">
        <v>337</v>
      </c>
      <c r="C87" s="253" t="s">
        <v>338</v>
      </c>
      <c r="D87" s="236" t="s">
        <v>283</v>
      </c>
      <c r="E87" s="237">
        <v>2149.6567300000002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21</v>
      </c>
      <c r="M87" s="239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9"/>
      <c r="S87" s="239" t="s">
        <v>213</v>
      </c>
      <c r="T87" s="240" t="s">
        <v>214</v>
      </c>
      <c r="U87" s="225">
        <v>8.4000000000000005E-2</v>
      </c>
      <c r="V87" s="225">
        <f>ROUND(E87*U87,2)</f>
        <v>180.57</v>
      </c>
      <c r="W87" s="225"/>
      <c r="X87" s="225" t="s">
        <v>215</v>
      </c>
      <c r="Y87" s="225" t="s">
        <v>216</v>
      </c>
      <c r="Z87" s="215"/>
      <c r="AA87" s="215"/>
      <c r="AB87" s="215"/>
      <c r="AC87" s="215"/>
      <c r="AD87" s="215"/>
      <c r="AE87" s="215"/>
      <c r="AF87" s="215"/>
      <c r="AG87" s="215" t="s">
        <v>217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2" x14ac:dyDescent="0.2">
      <c r="A88" s="222"/>
      <c r="B88" s="223"/>
      <c r="C88" s="264" t="s">
        <v>293</v>
      </c>
      <c r="D88" s="259"/>
      <c r="E88" s="260"/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4" t="s">
        <v>273</v>
      </c>
      <c r="D89" s="259"/>
      <c r="E89" s="260"/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294</v>
      </c>
      <c r="D90" s="259"/>
      <c r="E90" s="260">
        <v>7.45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295</v>
      </c>
      <c r="D91" s="259"/>
      <c r="E91" s="260">
        <v>39.380000000000003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296</v>
      </c>
      <c r="D92" s="259"/>
      <c r="E92" s="260">
        <v>74.53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297</v>
      </c>
      <c r="D93" s="259"/>
      <c r="E93" s="260">
        <v>42.97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298</v>
      </c>
      <c r="D94" s="259"/>
      <c r="E94" s="260">
        <v>40.42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299</v>
      </c>
      <c r="D95" s="259"/>
      <c r="E95" s="260">
        <v>5.56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4" t="s">
        <v>300</v>
      </c>
      <c r="D96" s="259"/>
      <c r="E96" s="260">
        <v>2.5099999999999998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4" t="s">
        <v>301</v>
      </c>
      <c r="D97" s="259"/>
      <c r="E97" s="260">
        <v>1.6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4" t="s">
        <v>302</v>
      </c>
      <c r="D98" s="259"/>
      <c r="E98" s="260">
        <v>11.52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4" t="s">
        <v>303</v>
      </c>
      <c r="D99" s="259"/>
      <c r="E99" s="260">
        <v>72.959999999999994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304</v>
      </c>
      <c r="D100" s="259"/>
      <c r="E100" s="260">
        <v>14.39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305</v>
      </c>
      <c r="D101" s="259"/>
      <c r="E101" s="260">
        <v>87.54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306</v>
      </c>
      <c r="D102" s="259"/>
      <c r="E102" s="260">
        <v>35.04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307</v>
      </c>
      <c r="D103" s="259"/>
      <c r="E103" s="260">
        <v>131.97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308</v>
      </c>
      <c r="D104" s="259"/>
      <c r="E104" s="260">
        <v>181.16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309</v>
      </c>
      <c r="D105" s="259"/>
      <c r="E105" s="260">
        <v>99.16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310</v>
      </c>
      <c r="D106" s="259"/>
      <c r="E106" s="260">
        <v>70.73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311</v>
      </c>
      <c r="D107" s="259"/>
      <c r="E107" s="260">
        <v>115.74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312</v>
      </c>
      <c r="D108" s="259"/>
      <c r="E108" s="260">
        <v>122.36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313</v>
      </c>
      <c r="D109" s="259"/>
      <c r="E109" s="260">
        <v>128.69999999999999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314</v>
      </c>
      <c r="D110" s="259"/>
      <c r="E110" s="260">
        <v>113.72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315</v>
      </c>
      <c r="D111" s="259"/>
      <c r="E111" s="260">
        <v>116.42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316</v>
      </c>
      <c r="D112" s="259"/>
      <c r="E112" s="260">
        <v>111.33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4" t="s">
        <v>317</v>
      </c>
      <c r="D113" s="259"/>
      <c r="E113" s="260">
        <v>63.65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318</v>
      </c>
      <c r="D114" s="259"/>
      <c r="E114" s="260">
        <v>25.67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319</v>
      </c>
      <c r="D115" s="259"/>
      <c r="E115" s="260">
        <v>83.81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4" t="s">
        <v>320</v>
      </c>
      <c r="D116" s="259"/>
      <c r="E116" s="260">
        <v>61.54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4" t="s">
        <v>321</v>
      </c>
      <c r="D117" s="259"/>
      <c r="E117" s="260">
        <v>20.74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4" t="s">
        <v>322</v>
      </c>
      <c r="D118" s="259"/>
      <c r="E118" s="260">
        <v>-1.37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323</v>
      </c>
      <c r="D119" s="259"/>
      <c r="E119" s="260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324</v>
      </c>
      <c r="D120" s="259"/>
      <c r="E120" s="260">
        <v>9.6999999999999993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325</v>
      </c>
      <c r="D121" s="259"/>
      <c r="E121" s="260">
        <v>2.58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326</v>
      </c>
      <c r="D122" s="259"/>
      <c r="E122" s="260">
        <v>1.1499999999999999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4" t="s">
        <v>327</v>
      </c>
      <c r="D123" s="259"/>
      <c r="E123" s="260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4" t="s">
        <v>328</v>
      </c>
      <c r="D124" s="259"/>
      <c r="E124" s="260">
        <v>16.829999999999998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4" t="s">
        <v>329</v>
      </c>
      <c r="D125" s="259"/>
      <c r="E125" s="260">
        <v>4.71</v>
      </c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326</v>
      </c>
      <c r="D126" s="259"/>
      <c r="E126" s="260">
        <v>1.1499999999999999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4" t="s">
        <v>330</v>
      </c>
      <c r="D127" s="259"/>
      <c r="E127" s="260"/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331</v>
      </c>
      <c r="D128" s="259"/>
      <c r="E128" s="260">
        <v>21.17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332</v>
      </c>
      <c r="D129" s="259"/>
      <c r="E129" s="260">
        <v>6.66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333</v>
      </c>
      <c r="D130" s="259"/>
      <c r="E130" s="260">
        <v>4.8600000000000003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4" t="s">
        <v>326</v>
      </c>
      <c r="D131" s="259"/>
      <c r="E131" s="260">
        <v>1.1499999999999999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4" t="s">
        <v>276</v>
      </c>
      <c r="D132" s="259"/>
      <c r="E132" s="260"/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334</v>
      </c>
      <c r="D133" s="259"/>
      <c r="E133" s="260">
        <v>5.75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335</v>
      </c>
      <c r="D134" s="259"/>
      <c r="E134" s="260">
        <v>17.940000000000001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4" t="s">
        <v>336</v>
      </c>
      <c r="D135" s="259"/>
      <c r="E135" s="260">
        <v>16.79</v>
      </c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335</v>
      </c>
      <c r="D136" s="259"/>
      <c r="E136" s="260">
        <v>17.940000000000001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336</v>
      </c>
      <c r="D137" s="259"/>
      <c r="E137" s="260">
        <v>16.79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4" t="s">
        <v>335</v>
      </c>
      <c r="D138" s="259"/>
      <c r="E138" s="260">
        <v>17.940000000000001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336</v>
      </c>
      <c r="D139" s="259"/>
      <c r="E139" s="260">
        <v>16.79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335</v>
      </c>
      <c r="D140" s="259"/>
      <c r="E140" s="260">
        <v>17.940000000000001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4" t="s">
        <v>336</v>
      </c>
      <c r="D141" s="259"/>
      <c r="E141" s="260">
        <v>16.79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4" t="s">
        <v>335</v>
      </c>
      <c r="D142" s="259"/>
      <c r="E142" s="260">
        <v>17.940000000000001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4" t="s">
        <v>335</v>
      </c>
      <c r="D143" s="259"/>
      <c r="E143" s="260">
        <v>17.940000000000001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4" t="s">
        <v>335</v>
      </c>
      <c r="D144" s="259"/>
      <c r="E144" s="260">
        <v>17.940000000000001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34">
        <v>11</v>
      </c>
      <c r="B145" s="235" t="s">
        <v>339</v>
      </c>
      <c r="C145" s="253" t="s">
        <v>340</v>
      </c>
      <c r="D145" s="236" t="s">
        <v>236</v>
      </c>
      <c r="E145" s="237">
        <v>45</v>
      </c>
      <c r="F145" s="238"/>
      <c r="G145" s="239">
        <f>ROUND(E145*F145,2)</f>
        <v>0</v>
      </c>
      <c r="H145" s="238"/>
      <c r="I145" s="239">
        <f>ROUND(E145*H145,2)</f>
        <v>0</v>
      </c>
      <c r="J145" s="238"/>
      <c r="K145" s="239">
        <f>ROUND(E145*J145,2)</f>
        <v>0</v>
      </c>
      <c r="L145" s="239">
        <v>21</v>
      </c>
      <c r="M145" s="239">
        <f>G145*(1+L145/100)</f>
        <v>0</v>
      </c>
      <c r="N145" s="237">
        <v>0</v>
      </c>
      <c r="O145" s="237">
        <f>ROUND(E145*N145,2)</f>
        <v>0</v>
      </c>
      <c r="P145" s="237">
        <v>0</v>
      </c>
      <c r="Q145" s="237">
        <f>ROUND(E145*P145,2)</f>
        <v>0</v>
      </c>
      <c r="R145" s="239"/>
      <c r="S145" s="239" t="s">
        <v>213</v>
      </c>
      <c r="T145" s="240" t="s">
        <v>214</v>
      </c>
      <c r="U145" s="225">
        <v>1.2414000000000001</v>
      </c>
      <c r="V145" s="225">
        <f>ROUND(E145*U145,2)</f>
        <v>55.86</v>
      </c>
      <c r="W145" s="225"/>
      <c r="X145" s="225" t="s">
        <v>215</v>
      </c>
      <c r="Y145" s="225" t="s">
        <v>216</v>
      </c>
      <c r="Z145" s="215"/>
      <c r="AA145" s="215"/>
      <c r="AB145" s="215"/>
      <c r="AC145" s="215"/>
      <c r="AD145" s="215"/>
      <c r="AE145" s="215"/>
      <c r="AF145" s="215"/>
      <c r="AG145" s="215" t="s">
        <v>217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2" x14ac:dyDescent="0.2">
      <c r="A146" s="222"/>
      <c r="B146" s="223"/>
      <c r="C146" s="264" t="s">
        <v>273</v>
      </c>
      <c r="D146" s="259"/>
      <c r="E146" s="260"/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65" t="s">
        <v>341</v>
      </c>
      <c r="D147" s="261"/>
      <c r="E147" s="262"/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6" t="s">
        <v>342</v>
      </c>
      <c r="D148" s="261"/>
      <c r="E148" s="262">
        <v>37.799999999999997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2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5" t="s">
        <v>343</v>
      </c>
      <c r="D149" s="261"/>
      <c r="E149" s="262"/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4" t="s">
        <v>344</v>
      </c>
      <c r="D150" s="259"/>
      <c r="E150" s="260">
        <v>38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323</v>
      </c>
      <c r="D151" s="259"/>
      <c r="E151" s="260"/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345</v>
      </c>
      <c r="D152" s="259"/>
      <c r="E152" s="260">
        <v>2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4" t="s">
        <v>327</v>
      </c>
      <c r="D153" s="259"/>
      <c r="E153" s="260"/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65" t="s">
        <v>341</v>
      </c>
      <c r="D154" s="261"/>
      <c r="E154" s="262"/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6" t="s">
        <v>346</v>
      </c>
      <c r="D155" s="261"/>
      <c r="E155" s="262">
        <v>3.33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2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5" t="s">
        <v>343</v>
      </c>
      <c r="D156" s="261"/>
      <c r="E156" s="262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347</v>
      </c>
      <c r="D157" s="259"/>
      <c r="E157" s="260">
        <v>4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330</v>
      </c>
      <c r="D158" s="259"/>
      <c r="E158" s="260"/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348</v>
      </c>
      <c r="D159" s="259"/>
      <c r="E159" s="260">
        <v>1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34">
        <v>12</v>
      </c>
      <c r="B160" s="235" t="s">
        <v>349</v>
      </c>
      <c r="C160" s="253" t="s">
        <v>350</v>
      </c>
      <c r="D160" s="236" t="s">
        <v>236</v>
      </c>
      <c r="E160" s="237">
        <v>66</v>
      </c>
      <c r="F160" s="238"/>
      <c r="G160" s="239">
        <f>ROUND(E160*F160,2)</f>
        <v>0</v>
      </c>
      <c r="H160" s="238"/>
      <c r="I160" s="239">
        <f>ROUND(E160*H160,2)</f>
        <v>0</v>
      </c>
      <c r="J160" s="238"/>
      <c r="K160" s="239">
        <f>ROUND(E160*J160,2)</f>
        <v>0</v>
      </c>
      <c r="L160" s="239">
        <v>21</v>
      </c>
      <c r="M160" s="239">
        <f>G160*(1+L160/100)</f>
        <v>0</v>
      </c>
      <c r="N160" s="237">
        <v>0</v>
      </c>
      <c r="O160" s="237">
        <f>ROUND(E160*N160,2)</f>
        <v>0</v>
      </c>
      <c r="P160" s="237">
        <v>0</v>
      </c>
      <c r="Q160" s="237">
        <f>ROUND(E160*P160,2)</f>
        <v>0</v>
      </c>
      <c r="R160" s="239"/>
      <c r="S160" s="239" t="s">
        <v>213</v>
      </c>
      <c r="T160" s="240" t="s">
        <v>214</v>
      </c>
      <c r="U160" s="225">
        <v>2.1166</v>
      </c>
      <c r="V160" s="225">
        <f>ROUND(E160*U160,2)</f>
        <v>139.69999999999999</v>
      </c>
      <c r="W160" s="225"/>
      <c r="X160" s="225" t="s">
        <v>215</v>
      </c>
      <c r="Y160" s="225" t="s">
        <v>216</v>
      </c>
      <c r="Z160" s="215"/>
      <c r="AA160" s="215"/>
      <c r="AB160" s="215"/>
      <c r="AC160" s="215"/>
      <c r="AD160" s="215"/>
      <c r="AE160" s="215"/>
      <c r="AF160" s="215"/>
      <c r="AG160" s="215" t="s">
        <v>217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2" x14ac:dyDescent="0.2">
      <c r="A161" s="222"/>
      <c r="B161" s="223"/>
      <c r="C161" s="264" t="s">
        <v>273</v>
      </c>
      <c r="D161" s="259"/>
      <c r="E161" s="260"/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5" t="s">
        <v>341</v>
      </c>
      <c r="D162" s="261"/>
      <c r="E162" s="262"/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6" t="s">
        <v>351</v>
      </c>
      <c r="D163" s="261"/>
      <c r="E163" s="262">
        <v>65.349999999999994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2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5" t="s">
        <v>343</v>
      </c>
      <c r="D164" s="261"/>
      <c r="E164" s="262"/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4" t="s">
        <v>352</v>
      </c>
      <c r="D165" s="259"/>
      <c r="E165" s="260">
        <v>66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34">
        <v>13</v>
      </c>
      <c r="B166" s="235" t="s">
        <v>353</v>
      </c>
      <c r="C166" s="253" t="s">
        <v>354</v>
      </c>
      <c r="D166" s="236" t="s">
        <v>236</v>
      </c>
      <c r="E166" s="237">
        <v>3</v>
      </c>
      <c r="F166" s="238"/>
      <c r="G166" s="239">
        <f>ROUND(E166*F166,2)</f>
        <v>0</v>
      </c>
      <c r="H166" s="238"/>
      <c r="I166" s="239">
        <f>ROUND(E166*H166,2)</f>
        <v>0</v>
      </c>
      <c r="J166" s="238"/>
      <c r="K166" s="239">
        <f>ROUND(E166*J166,2)</f>
        <v>0</v>
      </c>
      <c r="L166" s="239">
        <v>21</v>
      </c>
      <c r="M166" s="239">
        <f>G166*(1+L166/100)</f>
        <v>0</v>
      </c>
      <c r="N166" s="237">
        <v>0</v>
      </c>
      <c r="O166" s="237">
        <f>ROUND(E166*N166,2)</f>
        <v>0</v>
      </c>
      <c r="P166" s="237">
        <v>0</v>
      </c>
      <c r="Q166" s="237">
        <f>ROUND(E166*P166,2)</f>
        <v>0</v>
      </c>
      <c r="R166" s="239"/>
      <c r="S166" s="239" t="s">
        <v>213</v>
      </c>
      <c r="T166" s="240" t="s">
        <v>214</v>
      </c>
      <c r="U166" s="225">
        <v>1.3242</v>
      </c>
      <c r="V166" s="225">
        <f>ROUND(E166*U166,2)</f>
        <v>3.97</v>
      </c>
      <c r="W166" s="225"/>
      <c r="X166" s="225" t="s">
        <v>215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217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2" x14ac:dyDescent="0.2">
      <c r="A167" s="222"/>
      <c r="B167" s="223"/>
      <c r="C167" s="264" t="s">
        <v>330</v>
      </c>
      <c r="D167" s="259"/>
      <c r="E167" s="260"/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5" t="s">
        <v>341</v>
      </c>
      <c r="D168" s="261"/>
      <c r="E168" s="262"/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6" t="s">
        <v>355</v>
      </c>
      <c r="D169" s="261"/>
      <c r="E169" s="262">
        <v>2.63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2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65" t="s">
        <v>343</v>
      </c>
      <c r="D170" s="261"/>
      <c r="E170" s="262"/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64" t="s">
        <v>356</v>
      </c>
      <c r="D171" s="259"/>
      <c r="E171" s="260">
        <v>3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34">
        <v>14</v>
      </c>
      <c r="B172" s="235" t="s">
        <v>357</v>
      </c>
      <c r="C172" s="253" t="s">
        <v>358</v>
      </c>
      <c r="D172" s="236" t="s">
        <v>236</v>
      </c>
      <c r="E172" s="237">
        <v>7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7">
        <v>0</v>
      </c>
      <c r="O172" s="237">
        <f>ROUND(E172*N172,2)</f>
        <v>0</v>
      </c>
      <c r="P172" s="237">
        <v>0</v>
      </c>
      <c r="Q172" s="237">
        <f>ROUND(E172*P172,2)</f>
        <v>0</v>
      </c>
      <c r="R172" s="239"/>
      <c r="S172" s="239" t="s">
        <v>213</v>
      </c>
      <c r="T172" s="240" t="s">
        <v>214</v>
      </c>
      <c r="U172" s="225">
        <v>1.7747999999999999</v>
      </c>
      <c r="V172" s="225">
        <f>ROUND(E172*U172,2)</f>
        <v>12.42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2" x14ac:dyDescent="0.2">
      <c r="A173" s="222"/>
      <c r="B173" s="223"/>
      <c r="C173" s="264" t="s">
        <v>273</v>
      </c>
      <c r="D173" s="259"/>
      <c r="E173" s="260"/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4" t="s">
        <v>359</v>
      </c>
      <c r="D174" s="259"/>
      <c r="E174" s="260">
        <v>5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323</v>
      </c>
      <c r="D175" s="259"/>
      <c r="E175" s="260"/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360</v>
      </c>
      <c r="D176" s="259"/>
      <c r="E176" s="260">
        <v>1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327</v>
      </c>
      <c r="D177" s="259"/>
      <c r="E177" s="260"/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360</v>
      </c>
      <c r="D178" s="259"/>
      <c r="E178" s="260">
        <v>1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34">
        <v>15</v>
      </c>
      <c r="B179" s="235" t="s">
        <v>361</v>
      </c>
      <c r="C179" s="253" t="s">
        <v>362</v>
      </c>
      <c r="D179" s="236" t="s">
        <v>236</v>
      </c>
      <c r="E179" s="237">
        <v>7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21</v>
      </c>
      <c r="M179" s="239">
        <f>G179*(1+L179/100)</f>
        <v>0</v>
      </c>
      <c r="N179" s="237">
        <v>0</v>
      </c>
      <c r="O179" s="237">
        <f>ROUND(E179*N179,2)</f>
        <v>0</v>
      </c>
      <c r="P179" s="237">
        <v>0</v>
      </c>
      <c r="Q179" s="237">
        <f>ROUND(E179*P179,2)</f>
        <v>0</v>
      </c>
      <c r="R179" s="239"/>
      <c r="S179" s="239" t="s">
        <v>213</v>
      </c>
      <c r="T179" s="240" t="s">
        <v>214</v>
      </c>
      <c r="U179" s="225">
        <v>2.9165999999999999</v>
      </c>
      <c r="V179" s="225">
        <f>ROUND(E179*U179,2)</f>
        <v>20.420000000000002</v>
      </c>
      <c r="W179" s="225"/>
      <c r="X179" s="225" t="s">
        <v>215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217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">
      <c r="A180" s="222"/>
      <c r="B180" s="223"/>
      <c r="C180" s="264" t="s">
        <v>273</v>
      </c>
      <c r="D180" s="259"/>
      <c r="E180" s="260"/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4" t="s">
        <v>363</v>
      </c>
      <c r="D181" s="259"/>
      <c r="E181" s="260">
        <v>7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1" x14ac:dyDescent="0.2">
      <c r="A182" s="234">
        <v>16</v>
      </c>
      <c r="B182" s="235" t="s">
        <v>364</v>
      </c>
      <c r="C182" s="253" t="s">
        <v>365</v>
      </c>
      <c r="D182" s="236" t="s">
        <v>236</v>
      </c>
      <c r="E182" s="237">
        <v>47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0</v>
      </c>
      <c r="O182" s="237">
        <f>ROUND(E182*N182,2)</f>
        <v>0</v>
      </c>
      <c r="P182" s="237">
        <v>0</v>
      </c>
      <c r="Q182" s="237">
        <f>ROUND(E182*P182,2)</f>
        <v>0</v>
      </c>
      <c r="R182" s="239"/>
      <c r="S182" s="239" t="s">
        <v>213</v>
      </c>
      <c r="T182" s="240" t="s">
        <v>214</v>
      </c>
      <c r="U182" s="225">
        <v>1.8575999999999999</v>
      </c>
      <c r="V182" s="225">
        <f>ROUND(E182*U182,2)</f>
        <v>87.31</v>
      </c>
      <c r="W182" s="225"/>
      <c r="X182" s="225" t="s">
        <v>215</v>
      </c>
      <c r="Y182" s="225" t="s">
        <v>216</v>
      </c>
      <c r="Z182" s="215"/>
      <c r="AA182" s="215"/>
      <c r="AB182" s="215"/>
      <c r="AC182" s="215"/>
      <c r="AD182" s="215"/>
      <c r="AE182" s="215"/>
      <c r="AF182" s="215"/>
      <c r="AG182" s="215" t="s">
        <v>217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2" x14ac:dyDescent="0.2">
      <c r="A183" s="222"/>
      <c r="B183" s="223"/>
      <c r="C183" s="264" t="s">
        <v>366</v>
      </c>
      <c r="D183" s="259"/>
      <c r="E183" s="260"/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3" x14ac:dyDescent="0.2">
      <c r="A184" s="222"/>
      <c r="B184" s="223"/>
      <c r="C184" s="265" t="s">
        <v>341</v>
      </c>
      <c r="D184" s="261"/>
      <c r="E184" s="262"/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6" t="s">
        <v>367</v>
      </c>
      <c r="D185" s="261"/>
      <c r="E185" s="262">
        <v>45.33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2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5" t="s">
        <v>343</v>
      </c>
      <c r="D186" s="261"/>
      <c r="E186" s="262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368</v>
      </c>
      <c r="D187" s="259"/>
      <c r="E187" s="260">
        <v>46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323</v>
      </c>
      <c r="D188" s="259"/>
      <c r="E188" s="260"/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3" x14ac:dyDescent="0.2">
      <c r="A189" s="222"/>
      <c r="B189" s="223"/>
      <c r="C189" s="264" t="s">
        <v>369</v>
      </c>
      <c r="D189" s="259"/>
      <c r="E189" s="260">
        <v>1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34">
        <v>17</v>
      </c>
      <c r="B190" s="235" t="s">
        <v>370</v>
      </c>
      <c r="C190" s="253" t="s">
        <v>371</v>
      </c>
      <c r="D190" s="236" t="s">
        <v>236</v>
      </c>
      <c r="E190" s="237">
        <v>3</v>
      </c>
      <c r="F190" s="238"/>
      <c r="G190" s="239">
        <f>ROUND(E190*F190,2)</f>
        <v>0</v>
      </c>
      <c r="H190" s="238"/>
      <c r="I190" s="239">
        <f>ROUND(E190*H190,2)</f>
        <v>0</v>
      </c>
      <c r="J190" s="238"/>
      <c r="K190" s="239">
        <f>ROUND(E190*J190,2)</f>
        <v>0</v>
      </c>
      <c r="L190" s="239">
        <v>21</v>
      </c>
      <c r="M190" s="239">
        <f>G190*(1+L190/100)</f>
        <v>0</v>
      </c>
      <c r="N190" s="237">
        <v>0</v>
      </c>
      <c r="O190" s="237">
        <f>ROUND(E190*N190,2)</f>
        <v>0</v>
      </c>
      <c r="P190" s="237">
        <v>0</v>
      </c>
      <c r="Q190" s="237">
        <f>ROUND(E190*P190,2)</f>
        <v>0</v>
      </c>
      <c r="R190" s="239"/>
      <c r="S190" s="239" t="s">
        <v>213</v>
      </c>
      <c r="T190" s="240" t="s">
        <v>214</v>
      </c>
      <c r="U190" s="225">
        <v>2.3875999999999999</v>
      </c>
      <c r="V190" s="225">
        <f>ROUND(E190*U190,2)</f>
        <v>7.16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2" x14ac:dyDescent="0.2">
      <c r="A191" s="222"/>
      <c r="B191" s="223"/>
      <c r="C191" s="264" t="s">
        <v>366</v>
      </c>
      <c r="D191" s="259"/>
      <c r="E191" s="260"/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5"/>
      <c r="AA191" s="215"/>
      <c r="AB191" s="215"/>
      <c r="AC191" s="215"/>
      <c r="AD191" s="215"/>
      <c r="AE191" s="215"/>
      <c r="AF191" s="215"/>
      <c r="AG191" s="215" t="s">
        <v>274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3" x14ac:dyDescent="0.2">
      <c r="A192" s="222"/>
      <c r="B192" s="223"/>
      <c r="C192" s="264" t="s">
        <v>372</v>
      </c>
      <c r="D192" s="259"/>
      <c r="E192" s="260">
        <v>3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34">
        <v>18</v>
      </c>
      <c r="B193" s="235" t="s">
        <v>373</v>
      </c>
      <c r="C193" s="253" t="s">
        <v>374</v>
      </c>
      <c r="D193" s="236" t="s">
        <v>236</v>
      </c>
      <c r="E193" s="237">
        <v>11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21</v>
      </c>
      <c r="M193" s="239">
        <f>G193*(1+L193/100)</f>
        <v>0</v>
      </c>
      <c r="N193" s="237">
        <v>0</v>
      </c>
      <c r="O193" s="237">
        <f>ROUND(E193*N193,2)</f>
        <v>0</v>
      </c>
      <c r="P193" s="237">
        <v>0</v>
      </c>
      <c r="Q193" s="237">
        <f>ROUND(E193*P193,2)</f>
        <v>0</v>
      </c>
      <c r="R193" s="239"/>
      <c r="S193" s="239" t="s">
        <v>213</v>
      </c>
      <c r="T193" s="240" t="s">
        <v>214</v>
      </c>
      <c r="U193" s="225">
        <v>1.83</v>
      </c>
      <c r="V193" s="225">
        <f>ROUND(E193*U193,2)</f>
        <v>20.13</v>
      </c>
      <c r="W193" s="225"/>
      <c r="X193" s="225" t="s">
        <v>215</v>
      </c>
      <c r="Y193" s="225" t="s">
        <v>216</v>
      </c>
      <c r="Z193" s="215"/>
      <c r="AA193" s="215"/>
      <c r="AB193" s="215"/>
      <c r="AC193" s="215"/>
      <c r="AD193" s="215"/>
      <c r="AE193" s="215"/>
      <c r="AF193" s="215"/>
      <c r="AG193" s="215" t="s">
        <v>217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2" x14ac:dyDescent="0.2">
      <c r="A194" s="222"/>
      <c r="B194" s="223"/>
      <c r="C194" s="264" t="s">
        <v>276</v>
      </c>
      <c r="D194" s="259"/>
      <c r="E194" s="260"/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3" x14ac:dyDescent="0.2">
      <c r="A195" s="222"/>
      <c r="B195" s="223"/>
      <c r="C195" s="265" t="s">
        <v>341</v>
      </c>
      <c r="D195" s="261"/>
      <c r="E195" s="262"/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3" x14ac:dyDescent="0.2">
      <c r="A196" s="222"/>
      <c r="B196" s="223"/>
      <c r="C196" s="266" t="s">
        <v>375</v>
      </c>
      <c r="D196" s="261"/>
      <c r="E196" s="262">
        <v>0.83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2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5" t="s">
        <v>343</v>
      </c>
      <c r="D197" s="261"/>
      <c r="E197" s="262"/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376</v>
      </c>
      <c r="D198" s="259"/>
      <c r="E198" s="260">
        <v>1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5" t="s">
        <v>341</v>
      </c>
      <c r="D199" s="261"/>
      <c r="E199" s="262"/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6" t="s">
        <v>377</v>
      </c>
      <c r="D200" s="261"/>
      <c r="E200" s="262">
        <v>9.31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2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5" t="s">
        <v>343</v>
      </c>
      <c r="D201" s="261"/>
      <c r="E201" s="262"/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3" x14ac:dyDescent="0.2">
      <c r="A202" s="222"/>
      <c r="B202" s="223"/>
      <c r="C202" s="264" t="s">
        <v>378</v>
      </c>
      <c r="D202" s="259"/>
      <c r="E202" s="260">
        <v>10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1" x14ac:dyDescent="0.2">
      <c r="A203" s="234">
        <v>19</v>
      </c>
      <c r="B203" s="235" t="s">
        <v>379</v>
      </c>
      <c r="C203" s="253" t="s">
        <v>380</v>
      </c>
      <c r="D203" s="236" t="s">
        <v>381</v>
      </c>
      <c r="E203" s="237">
        <v>22.5</v>
      </c>
      <c r="F203" s="238"/>
      <c r="G203" s="239">
        <f>ROUND(E203*F203,2)</f>
        <v>0</v>
      </c>
      <c r="H203" s="238"/>
      <c r="I203" s="239">
        <f>ROUND(E203*H203,2)</f>
        <v>0</v>
      </c>
      <c r="J203" s="238"/>
      <c r="K203" s="239">
        <f>ROUND(E203*J203,2)</f>
        <v>0</v>
      </c>
      <c r="L203" s="239">
        <v>21</v>
      </c>
      <c r="M203" s="239">
        <f>G203*(1+L203/100)</f>
        <v>0</v>
      </c>
      <c r="N203" s="237">
        <v>0</v>
      </c>
      <c r="O203" s="237">
        <f>ROUND(E203*N203,2)</f>
        <v>0</v>
      </c>
      <c r="P203" s="237">
        <v>0</v>
      </c>
      <c r="Q203" s="237">
        <f>ROUND(E203*P203,2)</f>
        <v>0</v>
      </c>
      <c r="R203" s="239"/>
      <c r="S203" s="239" t="s">
        <v>213</v>
      </c>
      <c r="T203" s="240" t="s">
        <v>214</v>
      </c>
      <c r="U203" s="225">
        <v>0</v>
      </c>
      <c r="V203" s="225">
        <f>ROUND(E203*U203,2)</f>
        <v>0</v>
      </c>
      <c r="W203" s="225"/>
      <c r="X203" s="225" t="s">
        <v>215</v>
      </c>
      <c r="Y203" s="225" t="s">
        <v>216</v>
      </c>
      <c r="Z203" s="215"/>
      <c r="AA203" s="215"/>
      <c r="AB203" s="215"/>
      <c r="AC203" s="215"/>
      <c r="AD203" s="215"/>
      <c r="AE203" s="215"/>
      <c r="AF203" s="215"/>
      <c r="AG203" s="215" t="s">
        <v>217</v>
      </c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2" x14ac:dyDescent="0.2">
      <c r="A204" s="222"/>
      <c r="B204" s="223"/>
      <c r="C204" s="264" t="s">
        <v>273</v>
      </c>
      <c r="D204" s="259"/>
      <c r="E204" s="260"/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3" x14ac:dyDescent="0.2">
      <c r="A205" s="222"/>
      <c r="B205" s="223"/>
      <c r="C205" s="265" t="s">
        <v>341</v>
      </c>
      <c r="D205" s="261"/>
      <c r="E205" s="262"/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3" x14ac:dyDescent="0.2">
      <c r="A206" s="222"/>
      <c r="B206" s="223"/>
      <c r="C206" s="266" t="s">
        <v>342</v>
      </c>
      <c r="D206" s="261"/>
      <c r="E206" s="262">
        <v>37.799999999999997</v>
      </c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2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5" t="s">
        <v>343</v>
      </c>
      <c r="D207" s="261"/>
      <c r="E207" s="262"/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382</v>
      </c>
      <c r="D208" s="259"/>
      <c r="E208" s="260">
        <v>19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323</v>
      </c>
      <c r="D209" s="259"/>
      <c r="E209" s="260"/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383</v>
      </c>
      <c r="D210" s="259"/>
      <c r="E210" s="260">
        <v>1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327</v>
      </c>
      <c r="D211" s="259"/>
      <c r="E211" s="260"/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5" t="s">
        <v>341</v>
      </c>
      <c r="D212" s="261"/>
      <c r="E212" s="262"/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/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">
      <c r="A213" s="222"/>
      <c r="B213" s="223"/>
      <c r="C213" s="266" t="s">
        <v>346</v>
      </c>
      <c r="D213" s="261"/>
      <c r="E213" s="262">
        <v>3.33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274</v>
      </c>
      <c r="AH213" s="215">
        <v>2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">
      <c r="A214" s="222"/>
      <c r="B214" s="223"/>
      <c r="C214" s="265" t="s">
        <v>343</v>
      </c>
      <c r="D214" s="261"/>
      <c r="E214" s="262"/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/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384</v>
      </c>
      <c r="D215" s="259"/>
      <c r="E215" s="260">
        <v>2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">
      <c r="A216" s="222"/>
      <c r="B216" s="223"/>
      <c r="C216" s="264" t="s">
        <v>330</v>
      </c>
      <c r="D216" s="259"/>
      <c r="E216" s="260"/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274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3" x14ac:dyDescent="0.2">
      <c r="A217" s="222"/>
      <c r="B217" s="223"/>
      <c r="C217" s="264" t="s">
        <v>385</v>
      </c>
      <c r="D217" s="259"/>
      <c r="E217" s="260">
        <v>0.5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274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34">
        <v>20</v>
      </c>
      <c r="B218" s="235" t="s">
        <v>386</v>
      </c>
      <c r="C218" s="253" t="s">
        <v>387</v>
      </c>
      <c r="D218" s="236" t="s">
        <v>381</v>
      </c>
      <c r="E218" s="237">
        <v>33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0</v>
      </c>
      <c r="O218" s="237">
        <f>ROUND(E218*N218,2)</f>
        <v>0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0</v>
      </c>
      <c r="V218" s="225">
        <f>ROUND(E218*U218,2)</f>
        <v>0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273</v>
      </c>
      <c r="D219" s="259"/>
      <c r="E219" s="260"/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5" t="s">
        <v>341</v>
      </c>
      <c r="D220" s="261"/>
      <c r="E220" s="262"/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6" t="s">
        <v>351</v>
      </c>
      <c r="D221" s="261"/>
      <c r="E221" s="262">
        <v>65.349999999999994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2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5" t="s">
        <v>343</v>
      </c>
      <c r="D222" s="261"/>
      <c r="E222" s="262"/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3" x14ac:dyDescent="0.2">
      <c r="A223" s="222"/>
      <c r="B223" s="223"/>
      <c r="C223" s="264" t="s">
        <v>388</v>
      </c>
      <c r="D223" s="259"/>
      <c r="E223" s="260">
        <v>33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34">
        <v>21</v>
      </c>
      <c r="B224" s="235" t="s">
        <v>389</v>
      </c>
      <c r="C224" s="253" t="s">
        <v>390</v>
      </c>
      <c r="D224" s="236" t="s">
        <v>381</v>
      </c>
      <c r="E224" s="237">
        <v>1.5</v>
      </c>
      <c r="F224" s="238"/>
      <c r="G224" s="239">
        <f>ROUND(E224*F224,2)</f>
        <v>0</v>
      </c>
      <c r="H224" s="238"/>
      <c r="I224" s="239">
        <f>ROUND(E224*H224,2)</f>
        <v>0</v>
      </c>
      <c r="J224" s="238"/>
      <c r="K224" s="239">
        <f>ROUND(E224*J224,2)</f>
        <v>0</v>
      </c>
      <c r="L224" s="239">
        <v>21</v>
      </c>
      <c r="M224" s="239">
        <f>G224*(1+L224/100)</f>
        <v>0</v>
      </c>
      <c r="N224" s="237">
        <v>0</v>
      </c>
      <c r="O224" s="237">
        <f>ROUND(E224*N224,2)</f>
        <v>0</v>
      </c>
      <c r="P224" s="237">
        <v>0</v>
      </c>
      <c r="Q224" s="237">
        <f>ROUND(E224*P224,2)</f>
        <v>0</v>
      </c>
      <c r="R224" s="239"/>
      <c r="S224" s="239" t="s">
        <v>213</v>
      </c>
      <c r="T224" s="240" t="s">
        <v>214</v>
      </c>
      <c r="U224" s="225">
        <v>0</v>
      </c>
      <c r="V224" s="225">
        <f>ROUND(E224*U224,2)</f>
        <v>0</v>
      </c>
      <c r="W224" s="225"/>
      <c r="X224" s="225" t="s">
        <v>215</v>
      </c>
      <c r="Y224" s="225" t="s">
        <v>216</v>
      </c>
      <c r="Z224" s="215"/>
      <c r="AA224" s="215"/>
      <c r="AB224" s="215"/>
      <c r="AC224" s="215"/>
      <c r="AD224" s="215"/>
      <c r="AE224" s="215"/>
      <c r="AF224" s="215"/>
      <c r="AG224" s="215" t="s">
        <v>217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2" x14ac:dyDescent="0.2">
      <c r="A225" s="222"/>
      <c r="B225" s="223"/>
      <c r="C225" s="264" t="s">
        <v>330</v>
      </c>
      <c r="D225" s="259"/>
      <c r="E225" s="260"/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3" x14ac:dyDescent="0.2">
      <c r="A226" s="222"/>
      <c r="B226" s="223"/>
      <c r="C226" s="265" t="s">
        <v>341</v>
      </c>
      <c r="D226" s="261"/>
      <c r="E226" s="262"/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3" x14ac:dyDescent="0.2">
      <c r="A227" s="222"/>
      <c r="B227" s="223"/>
      <c r="C227" s="266" t="s">
        <v>355</v>
      </c>
      <c r="D227" s="261"/>
      <c r="E227" s="262">
        <v>2.63</v>
      </c>
      <c r="F227" s="225"/>
      <c r="G227" s="225"/>
      <c r="H227" s="225"/>
      <c r="I227" s="225"/>
      <c r="J227" s="225"/>
      <c r="K227" s="225"/>
      <c r="L227" s="225"/>
      <c r="M227" s="225"/>
      <c r="N227" s="224"/>
      <c r="O227" s="224"/>
      <c r="P227" s="224"/>
      <c r="Q227" s="224"/>
      <c r="R227" s="225"/>
      <c r="S227" s="225"/>
      <c r="T227" s="225"/>
      <c r="U227" s="225"/>
      <c r="V227" s="225"/>
      <c r="W227" s="225"/>
      <c r="X227" s="225"/>
      <c r="Y227" s="225"/>
      <c r="Z227" s="215"/>
      <c r="AA227" s="215"/>
      <c r="AB227" s="215"/>
      <c r="AC227" s="215"/>
      <c r="AD227" s="215"/>
      <c r="AE227" s="215"/>
      <c r="AF227" s="215"/>
      <c r="AG227" s="215" t="s">
        <v>274</v>
      </c>
      <c r="AH227" s="215">
        <v>2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3" x14ac:dyDescent="0.2">
      <c r="A228" s="222"/>
      <c r="B228" s="223"/>
      <c r="C228" s="265" t="s">
        <v>343</v>
      </c>
      <c r="D228" s="261"/>
      <c r="E228" s="262"/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3" x14ac:dyDescent="0.2">
      <c r="A229" s="222"/>
      <c r="B229" s="223"/>
      <c r="C229" s="264" t="s">
        <v>391</v>
      </c>
      <c r="D229" s="259"/>
      <c r="E229" s="260">
        <v>1.5</v>
      </c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25"/>
      <c r="Z229" s="215"/>
      <c r="AA229" s="215"/>
      <c r="AB229" s="215"/>
      <c r="AC229" s="215"/>
      <c r="AD229" s="215"/>
      <c r="AE229" s="215"/>
      <c r="AF229" s="215"/>
      <c r="AG229" s="215" t="s">
        <v>274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34">
        <v>22</v>
      </c>
      <c r="B230" s="235" t="s">
        <v>392</v>
      </c>
      <c r="C230" s="253" t="s">
        <v>393</v>
      </c>
      <c r="D230" s="236" t="s">
        <v>381</v>
      </c>
      <c r="E230" s="237">
        <v>3.5</v>
      </c>
      <c r="F230" s="238"/>
      <c r="G230" s="239">
        <f>ROUND(E230*F230,2)</f>
        <v>0</v>
      </c>
      <c r="H230" s="238"/>
      <c r="I230" s="239">
        <f>ROUND(E230*H230,2)</f>
        <v>0</v>
      </c>
      <c r="J230" s="238"/>
      <c r="K230" s="239">
        <f>ROUND(E230*J230,2)</f>
        <v>0</v>
      </c>
      <c r="L230" s="239">
        <v>21</v>
      </c>
      <c r="M230" s="239">
        <f>G230*(1+L230/100)</f>
        <v>0</v>
      </c>
      <c r="N230" s="237">
        <v>0</v>
      </c>
      <c r="O230" s="237">
        <f>ROUND(E230*N230,2)</f>
        <v>0</v>
      </c>
      <c r="P230" s="237">
        <v>0</v>
      </c>
      <c r="Q230" s="237">
        <f>ROUND(E230*P230,2)</f>
        <v>0</v>
      </c>
      <c r="R230" s="239"/>
      <c r="S230" s="239" t="s">
        <v>213</v>
      </c>
      <c r="T230" s="240" t="s">
        <v>214</v>
      </c>
      <c r="U230" s="225">
        <v>0</v>
      </c>
      <c r="V230" s="225">
        <f>ROUND(E230*U230,2)</f>
        <v>0</v>
      </c>
      <c r="W230" s="225"/>
      <c r="X230" s="225" t="s">
        <v>215</v>
      </c>
      <c r="Y230" s="225" t="s">
        <v>216</v>
      </c>
      <c r="Z230" s="215"/>
      <c r="AA230" s="215"/>
      <c r="AB230" s="215"/>
      <c r="AC230" s="215"/>
      <c r="AD230" s="215"/>
      <c r="AE230" s="215"/>
      <c r="AF230" s="215"/>
      <c r="AG230" s="215" t="s">
        <v>217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2" x14ac:dyDescent="0.2">
      <c r="A231" s="222"/>
      <c r="B231" s="223"/>
      <c r="C231" s="264" t="s">
        <v>273</v>
      </c>
      <c r="D231" s="259"/>
      <c r="E231" s="260"/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3" x14ac:dyDescent="0.2">
      <c r="A232" s="222"/>
      <c r="B232" s="223"/>
      <c r="C232" s="264" t="s">
        <v>394</v>
      </c>
      <c r="D232" s="259"/>
      <c r="E232" s="260">
        <v>2.5</v>
      </c>
      <c r="F232" s="225"/>
      <c r="G232" s="225"/>
      <c r="H232" s="225"/>
      <c r="I232" s="225"/>
      <c r="J232" s="225"/>
      <c r="K232" s="225"/>
      <c r="L232" s="225"/>
      <c r="M232" s="225"/>
      <c r="N232" s="224"/>
      <c r="O232" s="224"/>
      <c r="P232" s="224"/>
      <c r="Q232" s="224"/>
      <c r="R232" s="225"/>
      <c r="S232" s="225"/>
      <c r="T232" s="225"/>
      <c r="U232" s="225"/>
      <c r="V232" s="225"/>
      <c r="W232" s="225"/>
      <c r="X232" s="225"/>
      <c r="Y232" s="225"/>
      <c r="Z232" s="215"/>
      <c r="AA232" s="215"/>
      <c r="AB232" s="215"/>
      <c r="AC232" s="215"/>
      <c r="AD232" s="215"/>
      <c r="AE232" s="215"/>
      <c r="AF232" s="215"/>
      <c r="AG232" s="215" t="s">
        <v>274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3" x14ac:dyDescent="0.2">
      <c r="A233" s="222"/>
      <c r="B233" s="223"/>
      <c r="C233" s="264" t="s">
        <v>323</v>
      </c>
      <c r="D233" s="259"/>
      <c r="E233" s="260"/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5"/>
      <c r="AA233" s="215"/>
      <c r="AB233" s="215"/>
      <c r="AC233" s="215"/>
      <c r="AD233" s="215"/>
      <c r="AE233" s="215"/>
      <c r="AF233" s="215"/>
      <c r="AG233" s="215" t="s">
        <v>274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3" x14ac:dyDescent="0.2">
      <c r="A234" s="222"/>
      <c r="B234" s="223"/>
      <c r="C234" s="264" t="s">
        <v>395</v>
      </c>
      <c r="D234" s="259"/>
      <c r="E234" s="260">
        <v>0.5</v>
      </c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3" x14ac:dyDescent="0.2">
      <c r="A235" s="222"/>
      <c r="B235" s="223"/>
      <c r="C235" s="264" t="s">
        <v>327</v>
      </c>
      <c r="D235" s="259"/>
      <c r="E235" s="260"/>
      <c r="F235" s="225"/>
      <c r="G235" s="225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25"/>
      <c r="Z235" s="215"/>
      <c r="AA235" s="215"/>
      <c r="AB235" s="215"/>
      <c r="AC235" s="215"/>
      <c r="AD235" s="215"/>
      <c r="AE235" s="215"/>
      <c r="AF235" s="215"/>
      <c r="AG235" s="215" t="s">
        <v>274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3" x14ac:dyDescent="0.2">
      <c r="A236" s="222"/>
      <c r="B236" s="223"/>
      <c r="C236" s="264" t="s">
        <v>395</v>
      </c>
      <c r="D236" s="259"/>
      <c r="E236" s="260">
        <v>0.5</v>
      </c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34">
        <v>23</v>
      </c>
      <c r="B237" s="235" t="s">
        <v>396</v>
      </c>
      <c r="C237" s="253" t="s">
        <v>397</v>
      </c>
      <c r="D237" s="236" t="s">
        <v>381</v>
      </c>
      <c r="E237" s="237">
        <v>3.5</v>
      </c>
      <c r="F237" s="238"/>
      <c r="G237" s="239">
        <f>ROUND(E237*F237,2)</f>
        <v>0</v>
      </c>
      <c r="H237" s="238"/>
      <c r="I237" s="239">
        <f>ROUND(E237*H237,2)</f>
        <v>0</v>
      </c>
      <c r="J237" s="238"/>
      <c r="K237" s="239">
        <f>ROUND(E237*J237,2)</f>
        <v>0</v>
      </c>
      <c r="L237" s="239">
        <v>21</v>
      </c>
      <c r="M237" s="239">
        <f>G237*(1+L237/100)</f>
        <v>0</v>
      </c>
      <c r="N237" s="237">
        <v>0</v>
      </c>
      <c r="O237" s="237">
        <f>ROUND(E237*N237,2)</f>
        <v>0</v>
      </c>
      <c r="P237" s="237">
        <v>0</v>
      </c>
      <c r="Q237" s="237">
        <f>ROUND(E237*P237,2)</f>
        <v>0</v>
      </c>
      <c r="R237" s="239"/>
      <c r="S237" s="239" t="s">
        <v>213</v>
      </c>
      <c r="T237" s="240" t="s">
        <v>214</v>
      </c>
      <c r="U237" s="225">
        <v>0</v>
      </c>
      <c r="V237" s="225">
        <f>ROUND(E237*U237,2)</f>
        <v>0</v>
      </c>
      <c r="W237" s="225"/>
      <c r="X237" s="225" t="s">
        <v>215</v>
      </c>
      <c r="Y237" s="225" t="s">
        <v>216</v>
      </c>
      <c r="Z237" s="215"/>
      <c r="AA237" s="215"/>
      <c r="AB237" s="215"/>
      <c r="AC237" s="215"/>
      <c r="AD237" s="215"/>
      <c r="AE237" s="215"/>
      <c r="AF237" s="215"/>
      <c r="AG237" s="215" t="s">
        <v>217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2" x14ac:dyDescent="0.2">
      <c r="A238" s="222"/>
      <c r="B238" s="223"/>
      <c r="C238" s="264" t="s">
        <v>273</v>
      </c>
      <c r="D238" s="259"/>
      <c r="E238" s="260"/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5"/>
      <c r="AA238" s="215"/>
      <c r="AB238" s="215"/>
      <c r="AC238" s="215"/>
      <c r="AD238" s="215"/>
      <c r="AE238" s="215"/>
      <c r="AF238" s="215"/>
      <c r="AG238" s="215" t="s">
        <v>274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3" x14ac:dyDescent="0.2">
      <c r="A239" s="222"/>
      <c r="B239" s="223"/>
      <c r="C239" s="264" t="s">
        <v>398</v>
      </c>
      <c r="D239" s="259"/>
      <c r="E239" s="260">
        <v>3.5</v>
      </c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5"/>
      <c r="AA239" s="215"/>
      <c r="AB239" s="215"/>
      <c r="AC239" s="215"/>
      <c r="AD239" s="215"/>
      <c r="AE239" s="215"/>
      <c r="AF239" s="215"/>
      <c r="AG239" s="215" t="s">
        <v>274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34">
        <v>24</v>
      </c>
      <c r="B240" s="235" t="s">
        <v>399</v>
      </c>
      <c r="C240" s="253" t="s">
        <v>400</v>
      </c>
      <c r="D240" s="236" t="s">
        <v>381</v>
      </c>
      <c r="E240" s="237">
        <v>23.5</v>
      </c>
      <c r="F240" s="238"/>
      <c r="G240" s="239">
        <f>ROUND(E240*F240,2)</f>
        <v>0</v>
      </c>
      <c r="H240" s="238"/>
      <c r="I240" s="239">
        <f>ROUND(E240*H240,2)</f>
        <v>0</v>
      </c>
      <c r="J240" s="238"/>
      <c r="K240" s="239">
        <f>ROUND(E240*J240,2)</f>
        <v>0</v>
      </c>
      <c r="L240" s="239">
        <v>21</v>
      </c>
      <c r="M240" s="239">
        <f>G240*(1+L240/100)</f>
        <v>0</v>
      </c>
      <c r="N240" s="237">
        <v>0</v>
      </c>
      <c r="O240" s="237">
        <f>ROUND(E240*N240,2)</f>
        <v>0</v>
      </c>
      <c r="P240" s="237">
        <v>0</v>
      </c>
      <c r="Q240" s="237">
        <f>ROUND(E240*P240,2)</f>
        <v>0</v>
      </c>
      <c r="R240" s="239"/>
      <c r="S240" s="239" t="s">
        <v>213</v>
      </c>
      <c r="T240" s="240" t="s">
        <v>214</v>
      </c>
      <c r="U240" s="225">
        <v>0</v>
      </c>
      <c r="V240" s="225">
        <f>ROUND(E240*U240,2)</f>
        <v>0</v>
      </c>
      <c r="W240" s="225"/>
      <c r="X240" s="225" t="s">
        <v>215</v>
      </c>
      <c r="Y240" s="225" t="s">
        <v>216</v>
      </c>
      <c r="Z240" s="215"/>
      <c r="AA240" s="215"/>
      <c r="AB240" s="215"/>
      <c r="AC240" s="215"/>
      <c r="AD240" s="215"/>
      <c r="AE240" s="215"/>
      <c r="AF240" s="215"/>
      <c r="AG240" s="215" t="s">
        <v>217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2" x14ac:dyDescent="0.2">
      <c r="A241" s="222"/>
      <c r="B241" s="223"/>
      <c r="C241" s="264" t="s">
        <v>366</v>
      </c>
      <c r="D241" s="259"/>
      <c r="E241" s="260"/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274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3" x14ac:dyDescent="0.2">
      <c r="A242" s="222"/>
      <c r="B242" s="223"/>
      <c r="C242" s="265" t="s">
        <v>341</v>
      </c>
      <c r="D242" s="261"/>
      <c r="E242" s="262"/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274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3" x14ac:dyDescent="0.2">
      <c r="A243" s="222"/>
      <c r="B243" s="223"/>
      <c r="C243" s="266" t="s">
        <v>367</v>
      </c>
      <c r="D243" s="261"/>
      <c r="E243" s="262">
        <v>45.33</v>
      </c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25"/>
      <c r="Z243" s="215"/>
      <c r="AA243" s="215"/>
      <c r="AB243" s="215"/>
      <c r="AC243" s="215"/>
      <c r="AD243" s="215"/>
      <c r="AE243" s="215"/>
      <c r="AF243" s="215"/>
      <c r="AG243" s="215" t="s">
        <v>274</v>
      </c>
      <c r="AH243" s="215">
        <v>2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3" x14ac:dyDescent="0.2">
      <c r="A244" s="222"/>
      <c r="B244" s="223"/>
      <c r="C244" s="265" t="s">
        <v>343</v>
      </c>
      <c r="D244" s="261"/>
      <c r="E244" s="262"/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3" x14ac:dyDescent="0.2">
      <c r="A245" s="222"/>
      <c r="B245" s="223"/>
      <c r="C245" s="264" t="s">
        <v>401</v>
      </c>
      <c r="D245" s="259"/>
      <c r="E245" s="260">
        <v>23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25"/>
      <c r="Z245" s="215"/>
      <c r="AA245" s="215"/>
      <c r="AB245" s="215"/>
      <c r="AC245" s="215"/>
      <c r="AD245" s="215"/>
      <c r="AE245" s="215"/>
      <c r="AF245" s="215"/>
      <c r="AG245" s="215" t="s">
        <v>274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3" x14ac:dyDescent="0.2">
      <c r="A246" s="222"/>
      <c r="B246" s="223"/>
      <c r="C246" s="264" t="s">
        <v>323</v>
      </c>
      <c r="D246" s="259"/>
      <c r="E246" s="260"/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3" x14ac:dyDescent="0.2">
      <c r="A247" s="222"/>
      <c r="B247" s="223"/>
      <c r="C247" s="264" t="s">
        <v>402</v>
      </c>
      <c r="D247" s="259"/>
      <c r="E247" s="260">
        <v>0.5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25</v>
      </c>
      <c r="B248" s="235" t="s">
        <v>403</v>
      </c>
      <c r="C248" s="253" t="s">
        <v>404</v>
      </c>
      <c r="D248" s="236" t="s">
        <v>381</v>
      </c>
      <c r="E248" s="237">
        <v>1.5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0</v>
      </c>
      <c r="O248" s="237">
        <f>ROUND(E248*N248,2)</f>
        <v>0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215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217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366</v>
      </c>
      <c r="D249" s="259"/>
      <c r="E249" s="260"/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3" x14ac:dyDescent="0.2">
      <c r="A250" s="222"/>
      <c r="B250" s="223"/>
      <c r="C250" s="264" t="s">
        <v>405</v>
      </c>
      <c r="D250" s="259"/>
      <c r="E250" s="260">
        <v>1.5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5"/>
      <c r="AA250" s="215"/>
      <c r="AB250" s="215"/>
      <c r="AC250" s="215"/>
      <c r="AD250" s="215"/>
      <c r="AE250" s="215"/>
      <c r="AF250" s="215"/>
      <c r="AG250" s="215" t="s">
        <v>274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34">
        <v>26</v>
      </c>
      <c r="B251" s="235" t="s">
        <v>399</v>
      </c>
      <c r="C251" s="253" t="s">
        <v>400</v>
      </c>
      <c r="D251" s="236" t="s">
        <v>381</v>
      </c>
      <c r="E251" s="237">
        <v>5.5</v>
      </c>
      <c r="F251" s="238"/>
      <c r="G251" s="239">
        <f>ROUND(E251*F251,2)</f>
        <v>0</v>
      </c>
      <c r="H251" s="238"/>
      <c r="I251" s="239">
        <f>ROUND(E251*H251,2)</f>
        <v>0</v>
      </c>
      <c r="J251" s="238"/>
      <c r="K251" s="239">
        <f>ROUND(E251*J251,2)</f>
        <v>0</v>
      </c>
      <c r="L251" s="239">
        <v>21</v>
      </c>
      <c r="M251" s="239">
        <f>G251*(1+L251/100)</f>
        <v>0</v>
      </c>
      <c r="N251" s="237">
        <v>0</v>
      </c>
      <c r="O251" s="237">
        <f>ROUND(E251*N251,2)</f>
        <v>0</v>
      </c>
      <c r="P251" s="237">
        <v>0</v>
      </c>
      <c r="Q251" s="237">
        <f>ROUND(E251*P251,2)</f>
        <v>0</v>
      </c>
      <c r="R251" s="239"/>
      <c r="S251" s="239" t="s">
        <v>213</v>
      </c>
      <c r="T251" s="240" t="s">
        <v>214</v>
      </c>
      <c r="U251" s="225">
        <v>0</v>
      </c>
      <c r="V251" s="225">
        <f>ROUND(E251*U251,2)</f>
        <v>0</v>
      </c>
      <c r="W251" s="225"/>
      <c r="X251" s="225" t="s">
        <v>215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217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2" x14ac:dyDescent="0.2">
      <c r="A252" s="222"/>
      <c r="B252" s="223"/>
      <c r="C252" s="264" t="s">
        <v>276</v>
      </c>
      <c r="D252" s="259"/>
      <c r="E252" s="260"/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3" x14ac:dyDescent="0.2">
      <c r="A253" s="222"/>
      <c r="B253" s="223"/>
      <c r="C253" s="265" t="s">
        <v>341</v>
      </c>
      <c r="D253" s="261"/>
      <c r="E253" s="262"/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/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3" x14ac:dyDescent="0.2">
      <c r="A254" s="222"/>
      <c r="B254" s="223"/>
      <c r="C254" s="266" t="s">
        <v>375</v>
      </c>
      <c r="D254" s="261"/>
      <c r="E254" s="262">
        <v>0.83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2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3" x14ac:dyDescent="0.2">
      <c r="A255" s="222"/>
      <c r="B255" s="223"/>
      <c r="C255" s="265" t="s">
        <v>343</v>
      </c>
      <c r="D255" s="261"/>
      <c r="E255" s="262"/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5"/>
      <c r="AA255" s="215"/>
      <c r="AB255" s="215"/>
      <c r="AC255" s="215"/>
      <c r="AD255" s="215"/>
      <c r="AE255" s="215"/>
      <c r="AF255" s="215"/>
      <c r="AG255" s="215" t="s">
        <v>274</v>
      </c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3" x14ac:dyDescent="0.2">
      <c r="A256" s="222"/>
      <c r="B256" s="223"/>
      <c r="C256" s="264" t="s">
        <v>406</v>
      </c>
      <c r="D256" s="259"/>
      <c r="E256" s="260">
        <v>0.5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3" x14ac:dyDescent="0.2">
      <c r="A257" s="222"/>
      <c r="B257" s="223"/>
      <c r="C257" s="265" t="s">
        <v>341</v>
      </c>
      <c r="D257" s="261"/>
      <c r="E257" s="262"/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5"/>
      <c r="AA257" s="215"/>
      <c r="AB257" s="215"/>
      <c r="AC257" s="215"/>
      <c r="AD257" s="215"/>
      <c r="AE257" s="215"/>
      <c r="AF257" s="215"/>
      <c r="AG257" s="215" t="s">
        <v>274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3" x14ac:dyDescent="0.2">
      <c r="A258" s="222"/>
      <c r="B258" s="223"/>
      <c r="C258" s="266" t="s">
        <v>377</v>
      </c>
      <c r="D258" s="261"/>
      <c r="E258" s="262">
        <v>9.31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274</v>
      </c>
      <c r="AH258" s="215">
        <v>2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">
      <c r="A259" s="222"/>
      <c r="B259" s="223"/>
      <c r="C259" s="265" t="s">
        <v>343</v>
      </c>
      <c r="D259" s="261"/>
      <c r="E259" s="262"/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/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3" x14ac:dyDescent="0.2">
      <c r="A260" s="222"/>
      <c r="B260" s="223"/>
      <c r="C260" s="264" t="s">
        <v>407</v>
      </c>
      <c r="D260" s="259"/>
      <c r="E260" s="260">
        <v>5</v>
      </c>
      <c r="F260" s="225"/>
      <c r="G260" s="225"/>
      <c r="H260" s="225"/>
      <c r="I260" s="225"/>
      <c r="J260" s="225"/>
      <c r="K260" s="225"/>
      <c r="L260" s="225"/>
      <c r="M260" s="225"/>
      <c r="N260" s="224"/>
      <c r="O260" s="224"/>
      <c r="P260" s="224"/>
      <c r="Q260" s="224"/>
      <c r="R260" s="225"/>
      <c r="S260" s="225"/>
      <c r="T260" s="225"/>
      <c r="U260" s="225"/>
      <c r="V260" s="225"/>
      <c r="W260" s="225"/>
      <c r="X260" s="225"/>
      <c r="Y260" s="225"/>
      <c r="Z260" s="215"/>
      <c r="AA260" s="215"/>
      <c r="AB260" s="215"/>
      <c r="AC260" s="215"/>
      <c r="AD260" s="215"/>
      <c r="AE260" s="215"/>
      <c r="AF260" s="215"/>
      <c r="AG260" s="215" t="s">
        <v>274</v>
      </c>
      <c r="AH260" s="215">
        <v>0</v>
      </c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34">
        <v>27</v>
      </c>
      <c r="B261" s="235" t="s">
        <v>408</v>
      </c>
      <c r="C261" s="253" t="s">
        <v>409</v>
      </c>
      <c r="D261" s="236" t="s">
        <v>236</v>
      </c>
      <c r="E261" s="237">
        <v>45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21</v>
      </c>
      <c r="M261" s="239">
        <f>G261*(1+L261/100)</f>
        <v>0</v>
      </c>
      <c r="N261" s="237">
        <v>0</v>
      </c>
      <c r="O261" s="237">
        <f>ROUND(E261*N261,2)</f>
        <v>0</v>
      </c>
      <c r="P261" s="237">
        <v>0</v>
      </c>
      <c r="Q261" s="237">
        <f>ROUND(E261*P261,2)</f>
        <v>0</v>
      </c>
      <c r="R261" s="239"/>
      <c r="S261" s="239" t="s">
        <v>213</v>
      </c>
      <c r="T261" s="240" t="s">
        <v>214</v>
      </c>
      <c r="U261" s="225">
        <v>1.2254</v>
      </c>
      <c r="V261" s="225">
        <f>ROUND(E261*U261,2)</f>
        <v>55.14</v>
      </c>
      <c r="W261" s="225"/>
      <c r="X261" s="225" t="s">
        <v>215</v>
      </c>
      <c r="Y261" s="225" t="s">
        <v>216</v>
      </c>
      <c r="Z261" s="215"/>
      <c r="AA261" s="215"/>
      <c r="AB261" s="215"/>
      <c r="AC261" s="215"/>
      <c r="AD261" s="215"/>
      <c r="AE261" s="215"/>
      <c r="AF261" s="215"/>
      <c r="AG261" s="215" t="s">
        <v>217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">
      <c r="A262" s="222"/>
      <c r="B262" s="223"/>
      <c r="C262" s="264" t="s">
        <v>273</v>
      </c>
      <c r="D262" s="259"/>
      <c r="E262" s="260"/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">
      <c r="A263" s="222"/>
      <c r="B263" s="223"/>
      <c r="C263" s="265" t="s">
        <v>341</v>
      </c>
      <c r="D263" s="261"/>
      <c r="E263" s="262"/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274</v>
      </c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3" x14ac:dyDescent="0.2">
      <c r="A264" s="222"/>
      <c r="B264" s="223"/>
      <c r="C264" s="266" t="s">
        <v>342</v>
      </c>
      <c r="D264" s="261"/>
      <c r="E264" s="262">
        <v>37.799999999999997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5"/>
      <c r="AA264" s="215"/>
      <c r="AB264" s="215"/>
      <c r="AC264" s="215"/>
      <c r="AD264" s="215"/>
      <c r="AE264" s="215"/>
      <c r="AF264" s="215"/>
      <c r="AG264" s="215" t="s">
        <v>274</v>
      </c>
      <c r="AH264" s="215">
        <v>2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3" x14ac:dyDescent="0.2">
      <c r="A265" s="222"/>
      <c r="B265" s="223"/>
      <c r="C265" s="265" t="s">
        <v>343</v>
      </c>
      <c r="D265" s="261"/>
      <c r="E265" s="262"/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/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3" x14ac:dyDescent="0.2">
      <c r="A266" s="222"/>
      <c r="B266" s="223"/>
      <c r="C266" s="264" t="s">
        <v>344</v>
      </c>
      <c r="D266" s="259"/>
      <c r="E266" s="260">
        <v>38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5"/>
      <c r="AA266" s="215"/>
      <c r="AB266" s="215"/>
      <c r="AC266" s="215"/>
      <c r="AD266" s="215"/>
      <c r="AE266" s="215"/>
      <c r="AF266" s="215"/>
      <c r="AG266" s="215" t="s">
        <v>274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3" x14ac:dyDescent="0.2">
      <c r="A267" s="222"/>
      <c r="B267" s="223"/>
      <c r="C267" s="264" t="s">
        <v>323</v>
      </c>
      <c r="D267" s="259"/>
      <c r="E267" s="260"/>
      <c r="F267" s="225"/>
      <c r="G267" s="225"/>
      <c r="H267" s="225"/>
      <c r="I267" s="225"/>
      <c r="J267" s="225"/>
      <c r="K267" s="225"/>
      <c r="L267" s="225"/>
      <c r="M267" s="225"/>
      <c r="N267" s="224"/>
      <c r="O267" s="224"/>
      <c r="P267" s="224"/>
      <c r="Q267" s="224"/>
      <c r="R267" s="225"/>
      <c r="S267" s="225"/>
      <c r="T267" s="225"/>
      <c r="U267" s="225"/>
      <c r="V267" s="225"/>
      <c r="W267" s="225"/>
      <c r="X267" s="225"/>
      <c r="Y267" s="225"/>
      <c r="Z267" s="215"/>
      <c r="AA267" s="215"/>
      <c r="AB267" s="215"/>
      <c r="AC267" s="215"/>
      <c r="AD267" s="215"/>
      <c r="AE267" s="215"/>
      <c r="AF267" s="215"/>
      <c r="AG267" s="215" t="s">
        <v>274</v>
      </c>
      <c r="AH267" s="215">
        <v>0</v>
      </c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3" x14ac:dyDescent="0.2">
      <c r="A268" s="222"/>
      <c r="B268" s="223"/>
      <c r="C268" s="264" t="s">
        <v>345</v>
      </c>
      <c r="D268" s="259"/>
      <c r="E268" s="260">
        <v>2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274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3" x14ac:dyDescent="0.2">
      <c r="A269" s="222"/>
      <c r="B269" s="223"/>
      <c r="C269" s="264" t="s">
        <v>327</v>
      </c>
      <c r="D269" s="259"/>
      <c r="E269" s="260"/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25"/>
      <c r="Z269" s="215"/>
      <c r="AA269" s="215"/>
      <c r="AB269" s="215"/>
      <c r="AC269" s="215"/>
      <c r="AD269" s="215"/>
      <c r="AE269" s="215"/>
      <c r="AF269" s="215"/>
      <c r="AG269" s="215" t="s">
        <v>274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3" x14ac:dyDescent="0.2">
      <c r="A270" s="222"/>
      <c r="B270" s="223"/>
      <c r="C270" s="265" t="s">
        <v>341</v>
      </c>
      <c r="D270" s="261"/>
      <c r="E270" s="262"/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/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3" x14ac:dyDescent="0.2">
      <c r="A271" s="222"/>
      <c r="B271" s="223"/>
      <c r="C271" s="266" t="s">
        <v>346</v>
      </c>
      <c r="D271" s="261"/>
      <c r="E271" s="262">
        <v>3.33</v>
      </c>
      <c r="F271" s="225"/>
      <c r="G271" s="225"/>
      <c r="H271" s="225"/>
      <c r="I271" s="225"/>
      <c r="J271" s="225"/>
      <c r="K271" s="225"/>
      <c r="L271" s="225"/>
      <c r="M271" s="225"/>
      <c r="N271" s="224"/>
      <c r="O271" s="224"/>
      <c r="P271" s="224"/>
      <c r="Q271" s="224"/>
      <c r="R271" s="225"/>
      <c r="S271" s="225"/>
      <c r="T271" s="225"/>
      <c r="U271" s="225"/>
      <c r="V271" s="225"/>
      <c r="W271" s="225"/>
      <c r="X271" s="225"/>
      <c r="Y271" s="225"/>
      <c r="Z271" s="215"/>
      <c r="AA271" s="215"/>
      <c r="AB271" s="215"/>
      <c r="AC271" s="215"/>
      <c r="AD271" s="215"/>
      <c r="AE271" s="215"/>
      <c r="AF271" s="215"/>
      <c r="AG271" s="215" t="s">
        <v>274</v>
      </c>
      <c r="AH271" s="215">
        <v>2</v>
      </c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3" x14ac:dyDescent="0.2">
      <c r="A272" s="222"/>
      <c r="B272" s="223"/>
      <c r="C272" s="265" t="s">
        <v>343</v>
      </c>
      <c r="D272" s="261"/>
      <c r="E272" s="262"/>
      <c r="F272" s="225"/>
      <c r="G272" s="225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25"/>
      <c r="Z272" s="215"/>
      <c r="AA272" s="215"/>
      <c r="AB272" s="215"/>
      <c r="AC272" s="215"/>
      <c r="AD272" s="215"/>
      <c r="AE272" s="215"/>
      <c r="AF272" s="215"/>
      <c r="AG272" s="215" t="s">
        <v>274</v>
      </c>
      <c r="AH272" s="215"/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3" x14ac:dyDescent="0.2">
      <c r="A273" s="222"/>
      <c r="B273" s="223"/>
      <c r="C273" s="264" t="s">
        <v>347</v>
      </c>
      <c r="D273" s="259"/>
      <c r="E273" s="260">
        <v>4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25"/>
      <c r="Z273" s="215"/>
      <c r="AA273" s="215"/>
      <c r="AB273" s="215"/>
      <c r="AC273" s="215"/>
      <c r="AD273" s="215"/>
      <c r="AE273" s="215"/>
      <c r="AF273" s="215"/>
      <c r="AG273" s="215" t="s">
        <v>274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3" x14ac:dyDescent="0.2">
      <c r="A274" s="222"/>
      <c r="B274" s="223"/>
      <c r="C274" s="264" t="s">
        <v>330</v>
      </c>
      <c r="D274" s="259"/>
      <c r="E274" s="260"/>
      <c r="F274" s="225"/>
      <c r="G274" s="225"/>
      <c r="H274" s="225"/>
      <c r="I274" s="225"/>
      <c r="J274" s="225"/>
      <c r="K274" s="225"/>
      <c r="L274" s="225"/>
      <c r="M274" s="225"/>
      <c r="N274" s="224"/>
      <c r="O274" s="224"/>
      <c r="P274" s="224"/>
      <c r="Q274" s="224"/>
      <c r="R274" s="225"/>
      <c r="S274" s="225"/>
      <c r="T274" s="225"/>
      <c r="U274" s="225"/>
      <c r="V274" s="225"/>
      <c r="W274" s="225"/>
      <c r="X274" s="225"/>
      <c r="Y274" s="225"/>
      <c r="Z274" s="215"/>
      <c r="AA274" s="215"/>
      <c r="AB274" s="215"/>
      <c r="AC274" s="215"/>
      <c r="AD274" s="215"/>
      <c r="AE274" s="215"/>
      <c r="AF274" s="215"/>
      <c r="AG274" s="215" t="s">
        <v>274</v>
      </c>
      <c r="AH274" s="215">
        <v>0</v>
      </c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3" x14ac:dyDescent="0.2">
      <c r="A275" s="222"/>
      <c r="B275" s="223"/>
      <c r="C275" s="264" t="s">
        <v>348</v>
      </c>
      <c r="D275" s="259"/>
      <c r="E275" s="260">
        <v>1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5"/>
      <c r="AA275" s="215"/>
      <c r="AB275" s="215"/>
      <c r="AC275" s="215"/>
      <c r="AD275" s="215"/>
      <c r="AE275" s="215"/>
      <c r="AF275" s="215"/>
      <c r="AG275" s="215" t="s">
        <v>274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1" x14ac:dyDescent="0.2">
      <c r="A276" s="234">
        <v>28</v>
      </c>
      <c r="B276" s="235" t="s">
        <v>410</v>
      </c>
      <c r="C276" s="253" t="s">
        <v>411</v>
      </c>
      <c r="D276" s="236" t="s">
        <v>236</v>
      </c>
      <c r="E276" s="237">
        <v>66</v>
      </c>
      <c r="F276" s="238"/>
      <c r="G276" s="239">
        <f>ROUND(E276*F276,2)</f>
        <v>0</v>
      </c>
      <c r="H276" s="238"/>
      <c r="I276" s="239">
        <f>ROUND(E276*H276,2)</f>
        <v>0</v>
      </c>
      <c r="J276" s="238"/>
      <c r="K276" s="239">
        <f>ROUND(E276*J276,2)</f>
        <v>0</v>
      </c>
      <c r="L276" s="239">
        <v>21</v>
      </c>
      <c r="M276" s="239">
        <f>G276*(1+L276/100)</f>
        <v>0</v>
      </c>
      <c r="N276" s="237">
        <v>0</v>
      </c>
      <c r="O276" s="237">
        <f>ROUND(E276*N276,2)</f>
        <v>0</v>
      </c>
      <c r="P276" s="237">
        <v>0</v>
      </c>
      <c r="Q276" s="237">
        <f>ROUND(E276*P276,2)</f>
        <v>0</v>
      </c>
      <c r="R276" s="239"/>
      <c r="S276" s="239" t="s">
        <v>213</v>
      </c>
      <c r="T276" s="240" t="s">
        <v>214</v>
      </c>
      <c r="U276" s="225">
        <v>2.1006</v>
      </c>
      <c r="V276" s="225">
        <f>ROUND(E276*U276,2)</f>
        <v>138.63999999999999</v>
      </c>
      <c r="W276" s="225"/>
      <c r="X276" s="225" t="s">
        <v>215</v>
      </c>
      <c r="Y276" s="225" t="s">
        <v>216</v>
      </c>
      <c r="Z276" s="215"/>
      <c r="AA276" s="215"/>
      <c r="AB276" s="215"/>
      <c r="AC276" s="215"/>
      <c r="AD276" s="215"/>
      <c r="AE276" s="215"/>
      <c r="AF276" s="215"/>
      <c r="AG276" s="215" t="s">
        <v>217</v>
      </c>
      <c r="AH276" s="215"/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2" x14ac:dyDescent="0.2">
      <c r="A277" s="222"/>
      <c r="B277" s="223"/>
      <c r="C277" s="264" t="s">
        <v>273</v>
      </c>
      <c r="D277" s="259"/>
      <c r="E277" s="260"/>
      <c r="F277" s="225"/>
      <c r="G277" s="225"/>
      <c r="H277" s="225"/>
      <c r="I277" s="225"/>
      <c r="J277" s="225"/>
      <c r="K277" s="225"/>
      <c r="L277" s="225"/>
      <c r="M277" s="225"/>
      <c r="N277" s="224"/>
      <c r="O277" s="224"/>
      <c r="P277" s="224"/>
      <c r="Q277" s="224"/>
      <c r="R277" s="225"/>
      <c r="S277" s="225"/>
      <c r="T277" s="225"/>
      <c r="U277" s="225"/>
      <c r="V277" s="225"/>
      <c r="W277" s="225"/>
      <c r="X277" s="225"/>
      <c r="Y277" s="225"/>
      <c r="Z277" s="215"/>
      <c r="AA277" s="215"/>
      <c r="AB277" s="215"/>
      <c r="AC277" s="215"/>
      <c r="AD277" s="215"/>
      <c r="AE277" s="215"/>
      <c r="AF277" s="215"/>
      <c r="AG277" s="215" t="s">
        <v>274</v>
      </c>
      <c r="AH277" s="215">
        <v>0</v>
      </c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3" x14ac:dyDescent="0.2">
      <c r="A278" s="222"/>
      <c r="B278" s="223"/>
      <c r="C278" s="265" t="s">
        <v>341</v>
      </c>
      <c r="D278" s="261"/>
      <c r="E278" s="262"/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274</v>
      </c>
      <c r="AH278" s="215"/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3" x14ac:dyDescent="0.2">
      <c r="A279" s="222"/>
      <c r="B279" s="223"/>
      <c r="C279" s="266" t="s">
        <v>351</v>
      </c>
      <c r="D279" s="261"/>
      <c r="E279" s="262">
        <v>65.349999999999994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25"/>
      <c r="Z279" s="215"/>
      <c r="AA279" s="215"/>
      <c r="AB279" s="215"/>
      <c r="AC279" s="215"/>
      <c r="AD279" s="215"/>
      <c r="AE279" s="215"/>
      <c r="AF279" s="215"/>
      <c r="AG279" s="215" t="s">
        <v>274</v>
      </c>
      <c r="AH279" s="215">
        <v>2</v>
      </c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3" x14ac:dyDescent="0.2">
      <c r="A280" s="222"/>
      <c r="B280" s="223"/>
      <c r="C280" s="265" t="s">
        <v>343</v>
      </c>
      <c r="D280" s="261"/>
      <c r="E280" s="262"/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274</v>
      </c>
      <c r="AH280" s="215"/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3" x14ac:dyDescent="0.2">
      <c r="A281" s="222"/>
      <c r="B281" s="223"/>
      <c r="C281" s="264" t="s">
        <v>352</v>
      </c>
      <c r="D281" s="259"/>
      <c r="E281" s="260">
        <v>66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25"/>
      <c r="Z281" s="215"/>
      <c r="AA281" s="215"/>
      <c r="AB281" s="215"/>
      <c r="AC281" s="215"/>
      <c r="AD281" s="215"/>
      <c r="AE281" s="215"/>
      <c r="AF281" s="215"/>
      <c r="AG281" s="215" t="s">
        <v>274</v>
      </c>
      <c r="AH281" s="215">
        <v>0</v>
      </c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1" x14ac:dyDescent="0.2">
      <c r="A282" s="234">
        <v>29</v>
      </c>
      <c r="B282" s="235" t="s">
        <v>412</v>
      </c>
      <c r="C282" s="253" t="s">
        <v>413</v>
      </c>
      <c r="D282" s="236" t="s">
        <v>236</v>
      </c>
      <c r="E282" s="237">
        <v>3</v>
      </c>
      <c r="F282" s="238"/>
      <c r="G282" s="239">
        <f>ROUND(E282*F282,2)</f>
        <v>0</v>
      </c>
      <c r="H282" s="238"/>
      <c r="I282" s="239">
        <f>ROUND(E282*H282,2)</f>
        <v>0</v>
      </c>
      <c r="J282" s="238"/>
      <c r="K282" s="239">
        <f>ROUND(E282*J282,2)</f>
        <v>0</v>
      </c>
      <c r="L282" s="239">
        <v>21</v>
      </c>
      <c r="M282" s="239">
        <f>G282*(1+L282/100)</f>
        <v>0</v>
      </c>
      <c r="N282" s="237">
        <v>0</v>
      </c>
      <c r="O282" s="237">
        <f>ROUND(E282*N282,2)</f>
        <v>0</v>
      </c>
      <c r="P282" s="237">
        <v>0</v>
      </c>
      <c r="Q282" s="237">
        <f>ROUND(E282*P282,2)</f>
        <v>0</v>
      </c>
      <c r="R282" s="239"/>
      <c r="S282" s="239" t="s">
        <v>213</v>
      </c>
      <c r="T282" s="240" t="s">
        <v>214</v>
      </c>
      <c r="U282" s="225">
        <v>1.3082</v>
      </c>
      <c r="V282" s="225">
        <f>ROUND(E282*U282,2)</f>
        <v>3.92</v>
      </c>
      <c r="W282" s="225"/>
      <c r="X282" s="225" t="s">
        <v>215</v>
      </c>
      <c r="Y282" s="225" t="s">
        <v>216</v>
      </c>
      <c r="Z282" s="215"/>
      <c r="AA282" s="215"/>
      <c r="AB282" s="215"/>
      <c r="AC282" s="215"/>
      <c r="AD282" s="215"/>
      <c r="AE282" s="215"/>
      <c r="AF282" s="215"/>
      <c r="AG282" s="215" t="s">
        <v>217</v>
      </c>
      <c r="AH282" s="215"/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outlineLevel="2" x14ac:dyDescent="0.2">
      <c r="A283" s="222"/>
      <c r="B283" s="223"/>
      <c r="C283" s="264" t="s">
        <v>330</v>
      </c>
      <c r="D283" s="259"/>
      <c r="E283" s="260"/>
      <c r="F283" s="225"/>
      <c r="G283" s="225"/>
      <c r="H283" s="225"/>
      <c r="I283" s="225"/>
      <c r="J283" s="225"/>
      <c r="K283" s="225"/>
      <c r="L283" s="225"/>
      <c r="M283" s="225"/>
      <c r="N283" s="224"/>
      <c r="O283" s="224"/>
      <c r="P283" s="224"/>
      <c r="Q283" s="224"/>
      <c r="R283" s="225"/>
      <c r="S283" s="225"/>
      <c r="T283" s="225"/>
      <c r="U283" s="225"/>
      <c r="V283" s="225"/>
      <c r="W283" s="225"/>
      <c r="X283" s="225"/>
      <c r="Y283" s="225"/>
      <c r="Z283" s="215"/>
      <c r="AA283" s="215"/>
      <c r="AB283" s="215"/>
      <c r="AC283" s="215"/>
      <c r="AD283" s="215"/>
      <c r="AE283" s="215"/>
      <c r="AF283" s="215"/>
      <c r="AG283" s="215" t="s">
        <v>274</v>
      </c>
      <c r="AH283" s="215">
        <v>0</v>
      </c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</row>
    <row r="284" spans="1:60" outlineLevel="3" x14ac:dyDescent="0.2">
      <c r="A284" s="222"/>
      <c r="B284" s="223"/>
      <c r="C284" s="265" t="s">
        <v>341</v>
      </c>
      <c r="D284" s="261"/>
      <c r="E284" s="262"/>
      <c r="F284" s="225"/>
      <c r="G284" s="225"/>
      <c r="H284" s="225"/>
      <c r="I284" s="225"/>
      <c r="J284" s="225"/>
      <c r="K284" s="225"/>
      <c r="L284" s="225"/>
      <c r="M284" s="225"/>
      <c r="N284" s="224"/>
      <c r="O284" s="224"/>
      <c r="P284" s="224"/>
      <c r="Q284" s="224"/>
      <c r="R284" s="225"/>
      <c r="S284" s="225"/>
      <c r="T284" s="225"/>
      <c r="U284" s="225"/>
      <c r="V284" s="225"/>
      <c r="W284" s="225"/>
      <c r="X284" s="225"/>
      <c r="Y284" s="225"/>
      <c r="Z284" s="215"/>
      <c r="AA284" s="215"/>
      <c r="AB284" s="215"/>
      <c r="AC284" s="215"/>
      <c r="AD284" s="215"/>
      <c r="AE284" s="215"/>
      <c r="AF284" s="215"/>
      <c r="AG284" s="215" t="s">
        <v>274</v>
      </c>
      <c r="AH284" s="215"/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3" x14ac:dyDescent="0.2">
      <c r="A285" s="222"/>
      <c r="B285" s="223"/>
      <c r="C285" s="266" t="s">
        <v>355</v>
      </c>
      <c r="D285" s="261"/>
      <c r="E285" s="262">
        <v>2.63</v>
      </c>
      <c r="F285" s="225"/>
      <c r="G285" s="225"/>
      <c r="H285" s="225"/>
      <c r="I285" s="225"/>
      <c r="J285" s="225"/>
      <c r="K285" s="225"/>
      <c r="L285" s="225"/>
      <c r="M285" s="225"/>
      <c r="N285" s="224"/>
      <c r="O285" s="224"/>
      <c r="P285" s="224"/>
      <c r="Q285" s="224"/>
      <c r="R285" s="225"/>
      <c r="S285" s="225"/>
      <c r="T285" s="225"/>
      <c r="U285" s="225"/>
      <c r="V285" s="225"/>
      <c r="W285" s="225"/>
      <c r="X285" s="225"/>
      <c r="Y285" s="225"/>
      <c r="Z285" s="215"/>
      <c r="AA285" s="215"/>
      <c r="AB285" s="215"/>
      <c r="AC285" s="215"/>
      <c r="AD285" s="215"/>
      <c r="AE285" s="215"/>
      <c r="AF285" s="215"/>
      <c r="AG285" s="215" t="s">
        <v>274</v>
      </c>
      <c r="AH285" s="215">
        <v>2</v>
      </c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3" x14ac:dyDescent="0.2">
      <c r="A286" s="222"/>
      <c r="B286" s="223"/>
      <c r="C286" s="265" t="s">
        <v>343</v>
      </c>
      <c r="D286" s="261"/>
      <c r="E286" s="262"/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274</v>
      </c>
      <c r="AH286" s="215"/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3" x14ac:dyDescent="0.2">
      <c r="A287" s="222"/>
      <c r="B287" s="223"/>
      <c r="C287" s="264" t="s">
        <v>356</v>
      </c>
      <c r="D287" s="259"/>
      <c r="E287" s="260">
        <v>3</v>
      </c>
      <c r="F287" s="225"/>
      <c r="G287" s="225"/>
      <c r="H287" s="225"/>
      <c r="I287" s="225"/>
      <c r="J287" s="225"/>
      <c r="K287" s="225"/>
      <c r="L287" s="225"/>
      <c r="M287" s="225"/>
      <c r="N287" s="224"/>
      <c r="O287" s="224"/>
      <c r="P287" s="224"/>
      <c r="Q287" s="224"/>
      <c r="R287" s="225"/>
      <c r="S287" s="225"/>
      <c r="T287" s="225"/>
      <c r="U287" s="225"/>
      <c r="V287" s="225"/>
      <c r="W287" s="225"/>
      <c r="X287" s="225"/>
      <c r="Y287" s="225"/>
      <c r="Z287" s="215"/>
      <c r="AA287" s="215"/>
      <c r="AB287" s="215"/>
      <c r="AC287" s="215"/>
      <c r="AD287" s="215"/>
      <c r="AE287" s="215"/>
      <c r="AF287" s="215"/>
      <c r="AG287" s="215" t="s">
        <v>274</v>
      </c>
      <c r="AH287" s="215">
        <v>0</v>
      </c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1" x14ac:dyDescent="0.2">
      <c r="A288" s="234">
        <v>30</v>
      </c>
      <c r="B288" s="235" t="s">
        <v>414</v>
      </c>
      <c r="C288" s="253" t="s">
        <v>415</v>
      </c>
      <c r="D288" s="236" t="s">
        <v>236</v>
      </c>
      <c r="E288" s="237">
        <v>7</v>
      </c>
      <c r="F288" s="238"/>
      <c r="G288" s="239">
        <f>ROUND(E288*F288,2)</f>
        <v>0</v>
      </c>
      <c r="H288" s="238"/>
      <c r="I288" s="239">
        <f>ROUND(E288*H288,2)</f>
        <v>0</v>
      </c>
      <c r="J288" s="238"/>
      <c r="K288" s="239">
        <f>ROUND(E288*J288,2)</f>
        <v>0</v>
      </c>
      <c r="L288" s="239">
        <v>21</v>
      </c>
      <c r="M288" s="239">
        <f>G288*(1+L288/100)</f>
        <v>0</v>
      </c>
      <c r="N288" s="237">
        <v>0</v>
      </c>
      <c r="O288" s="237">
        <f>ROUND(E288*N288,2)</f>
        <v>0</v>
      </c>
      <c r="P288" s="237">
        <v>0</v>
      </c>
      <c r="Q288" s="237">
        <f>ROUND(E288*P288,2)</f>
        <v>0</v>
      </c>
      <c r="R288" s="239"/>
      <c r="S288" s="239" t="s">
        <v>213</v>
      </c>
      <c r="T288" s="240" t="s">
        <v>214</v>
      </c>
      <c r="U288" s="225">
        <v>1.7587999999999999</v>
      </c>
      <c r="V288" s="225">
        <f>ROUND(E288*U288,2)</f>
        <v>12.31</v>
      </c>
      <c r="W288" s="225"/>
      <c r="X288" s="225" t="s">
        <v>215</v>
      </c>
      <c r="Y288" s="225" t="s">
        <v>216</v>
      </c>
      <c r="Z288" s="215"/>
      <c r="AA288" s="215"/>
      <c r="AB288" s="215"/>
      <c r="AC288" s="215"/>
      <c r="AD288" s="215"/>
      <c r="AE288" s="215"/>
      <c r="AF288" s="215"/>
      <c r="AG288" s="215" t="s">
        <v>217</v>
      </c>
      <c r="AH288" s="215"/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2" x14ac:dyDescent="0.2">
      <c r="A289" s="222"/>
      <c r="B289" s="223"/>
      <c r="C289" s="264" t="s">
        <v>273</v>
      </c>
      <c r="D289" s="259"/>
      <c r="E289" s="260"/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25"/>
      <c r="Z289" s="215"/>
      <c r="AA289" s="215"/>
      <c r="AB289" s="215"/>
      <c r="AC289" s="215"/>
      <c r="AD289" s="215"/>
      <c r="AE289" s="215"/>
      <c r="AF289" s="215"/>
      <c r="AG289" s="215" t="s">
        <v>274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3" x14ac:dyDescent="0.2">
      <c r="A290" s="222"/>
      <c r="B290" s="223"/>
      <c r="C290" s="264" t="s">
        <v>359</v>
      </c>
      <c r="D290" s="259"/>
      <c r="E290" s="260">
        <v>5</v>
      </c>
      <c r="F290" s="225"/>
      <c r="G290" s="225"/>
      <c r="H290" s="225"/>
      <c r="I290" s="225"/>
      <c r="J290" s="225"/>
      <c r="K290" s="225"/>
      <c r="L290" s="225"/>
      <c r="M290" s="225"/>
      <c r="N290" s="224"/>
      <c r="O290" s="224"/>
      <c r="P290" s="224"/>
      <c r="Q290" s="224"/>
      <c r="R290" s="225"/>
      <c r="S290" s="225"/>
      <c r="T290" s="225"/>
      <c r="U290" s="225"/>
      <c r="V290" s="225"/>
      <c r="W290" s="225"/>
      <c r="X290" s="225"/>
      <c r="Y290" s="225"/>
      <c r="Z290" s="215"/>
      <c r="AA290" s="215"/>
      <c r="AB290" s="215"/>
      <c r="AC290" s="215"/>
      <c r="AD290" s="215"/>
      <c r="AE290" s="215"/>
      <c r="AF290" s="215"/>
      <c r="AG290" s="215" t="s">
        <v>274</v>
      </c>
      <c r="AH290" s="215">
        <v>0</v>
      </c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3" x14ac:dyDescent="0.2">
      <c r="A291" s="222"/>
      <c r="B291" s="223"/>
      <c r="C291" s="264" t="s">
        <v>323</v>
      </c>
      <c r="D291" s="259"/>
      <c r="E291" s="260"/>
      <c r="F291" s="225"/>
      <c r="G291" s="225"/>
      <c r="H291" s="225"/>
      <c r="I291" s="225"/>
      <c r="J291" s="225"/>
      <c r="K291" s="225"/>
      <c r="L291" s="225"/>
      <c r="M291" s="225"/>
      <c r="N291" s="224"/>
      <c r="O291" s="224"/>
      <c r="P291" s="224"/>
      <c r="Q291" s="224"/>
      <c r="R291" s="225"/>
      <c r="S291" s="225"/>
      <c r="T291" s="225"/>
      <c r="U291" s="225"/>
      <c r="V291" s="225"/>
      <c r="W291" s="225"/>
      <c r="X291" s="225"/>
      <c r="Y291" s="225"/>
      <c r="Z291" s="215"/>
      <c r="AA291" s="215"/>
      <c r="AB291" s="215"/>
      <c r="AC291" s="215"/>
      <c r="AD291" s="215"/>
      <c r="AE291" s="215"/>
      <c r="AF291" s="215"/>
      <c r="AG291" s="215" t="s">
        <v>274</v>
      </c>
      <c r="AH291" s="215">
        <v>0</v>
      </c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3" x14ac:dyDescent="0.2">
      <c r="A292" s="222"/>
      <c r="B292" s="223"/>
      <c r="C292" s="264" t="s">
        <v>360</v>
      </c>
      <c r="D292" s="259"/>
      <c r="E292" s="260">
        <v>1</v>
      </c>
      <c r="F292" s="225"/>
      <c r="G292" s="225"/>
      <c r="H292" s="225"/>
      <c r="I292" s="225"/>
      <c r="J292" s="225"/>
      <c r="K292" s="225"/>
      <c r="L292" s="225"/>
      <c r="M292" s="225"/>
      <c r="N292" s="224"/>
      <c r="O292" s="224"/>
      <c r="P292" s="224"/>
      <c r="Q292" s="224"/>
      <c r="R292" s="225"/>
      <c r="S292" s="225"/>
      <c r="T292" s="225"/>
      <c r="U292" s="225"/>
      <c r="V292" s="225"/>
      <c r="W292" s="225"/>
      <c r="X292" s="225"/>
      <c r="Y292" s="225"/>
      <c r="Z292" s="215"/>
      <c r="AA292" s="215"/>
      <c r="AB292" s="215"/>
      <c r="AC292" s="215"/>
      <c r="AD292" s="215"/>
      <c r="AE292" s="215"/>
      <c r="AF292" s="215"/>
      <c r="AG292" s="215" t="s">
        <v>274</v>
      </c>
      <c r="AH292" s="215">
        <v>0</v>
      </c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3" x14ac:dyDescent="0.2">
      <c r="A293" s="222"/>
      <c r="B293" s="223"/>
      <c r="C293" s="264" t="s">
        <v>327</v>
      </c>
      <c r="D293" s="259"/>
      <c r="E293" s="260"/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5"/>
      <c r="AA293" s="215"/>
      <c r="AB293" s="215"/>
      <c r="AC293" s="215"/>
      <c r="AD293" s="215"/>
      <c r="AE293" s="215"/>
      <c r="AF293" s="215"/>
      <c r="AG293" s="215" t="s">
        <v>274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3" x14ac:dyDescent="0.2">
      <c r="A294" s="222"/>
      <c r="B294" s="223"/>
      <c r="C294" s="264" t="s">
        <v>360</v>
      </c>
      <c r="D294" s="259"/>
      <c r="E294" s="260">
        <v>1</v>
      </c>
      <c r="F294" s="225"/>
      <c r="G294" s="225"/>
      <c r="H294" s="225"/>
      <c r="I294" s="225"/>
      <c r="J294" s="225"/>
      <c r="K294" s="225"/>
      <c r="L294" s="225"/>
      <c r="M294" s="225"/>
      <c r="N294" s="224"/>
      <c r="O294" s="224"/>
      <c r="P294" s="224"/>
      <c r="Q294" s="224"/>
      <c r="R294" s="225"/>
      <c r="S294" s="225"/>
      <c r="T294" s="225"/>
      <c r="U294" s="225"/>
      <c r="V294" s="225"/>
      <c r="W294" s="225"/>
      <c r="X294" s="225"/>
      <c r="Y294" s="225"/>
      <c r="Z294" s="215"/>
      <c r="AA294" s="215"/>
      <c r="AB294" s="215"/>
      <c r="AC294" s="215"/>
      <c r="AD294" s="215"/>
      <c r="AE294" s="215"/>
      <c r="AF294" s="215"/>
      <c r="AG294" s="215" t="s">
        <v>274</v>
      </c>
      <c r="AH294" s="215">
        <v>0</v>
      </c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1" x14ac:dyDescent="0.2">
      <c r="A295" s="234">
        <v>31</v>
      </c>
      <c r="B295" s="235" t="s">
        <v>416</v>
      </c>
      <c r="C295" s="253" t="s">
        <v>417</v>
      </c>
      <c r="D295" s="236" t="s">
        <v>236</v>
      </c>
      <c r="E295" s="237">
        <v>7</v>
      </c>
      <c r="F295" s="238"/>
      <c r="G295" s="239">
        <f>ROUND(E295*F295,2)</f>
        <v>0</v>
      </c>
      <c r="H295" s="238"/>
      <c r="I295" s="239">
        <f>ROUND(E295*H295,2)</f>
        <v>0</v>
      </c>
      <c r="J295" s="238"/>
      <c r="K295" s="239">
        <f>ROUND(E295*J295,2)</f>
        <v>0</v>
      </c>
      <c r="L295" s="239">
        <v>21</v>
      </c>
      <c r="M295" s="239">
        <f>G295*(1+L295/100)</f>
        <v>0</v>
      </c>
      <c r="N295" s="237">
        <v>0</v>
      </c>
      <c r="O295" s="237">
        <f>ROUND(E295*N295,2)</f>
        <v>0</v>
      </c>
      <c r="P295" s="237">
        <v>0</v>
      </c>
      <c r="Q295" s="237">
        <f>ROUND(E295*P295,2)</f>
        <v>0</v>
      </c>
      <c r="R295" s="239"/>
      <c r="S295" s="239" t="s">
        <v>213</v>
      </c>
      <c r="T295" s="240" t="s">
        <v>214</v>
      </c>
      <c r="U295" s="225">
        <v>2.9005999999999998</v>
      </c>
      <c r="V295" s="225">
        <f>ROUND(E295*U295,2)</f>
        <v>20.3</v>
      </c>
      <c r="W295" s="225"/>
      <c r="X295" s="225" t="s">
        <v>215</v>
      </c>
      <c r="Y295" s="225" t="s">
        <v>216</v>
      </c>
      <c r="Z295" s="215"/>
      <c r="AA295" s="215"/>
      <c r="AB295" s="215"/>
      <c r="AC295" s="215"/>
      <c r="AD295" s="215"/>
      <c r="AE295" s="215"/>
      <c r="AF295" s="215"/>
      <c r="AG295" s="215" t="s">
        <v>217</v>
      </c>
      <c r="AH295" s="215"/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2" x14ac:dyDescent="0.2">
      <c r="A296" s="222"/>
      <c r="B296" s="223"/>
      <c r="C296" s="264" t="s">
        <v>273</v>
      </c>
      <c r="D296" s="259"/>
      <c r="E296" s="260"/>
      <c r="F296" s="225"/>
      <c r="G296" s="225"/>
      <c r="H296" s="225"/>
      <c r="I296" s="225"/>
      <c r="J296" s="225"/>
      <c r="K296" s="225"/>
      <c r="L296" s="225"/>
      <c r="M296" s="225"/>
      <c r="N296" s="224"/>
      <c r="O296" s="224"/>
      <c r="P296" s="224"/>
      <c r="Q296" s="224"/>
      <c r="R296" s="225"/>
      <c r="S296" s="225"/>
      <c r="T296" s="225"/>
      <c r="U296" s="225"/>
      <c r="V296" s="225"/>
      <c r="W296" s="225"/>
      <c r="X296" s="225"/>
      <c r="Y296" s="225"/>
      <c r="Z296" s="215"/>
      <c r="AA296" s="215"/>
      <c r="AB296" s="215"/>
      <c r="AC296" s="215"/>
      <c r="AD296" s="215"/>
      <c r="AE296" s="215"/>
      <c r="AF296" s="215"/>
      <c r="AG296" s="215" t="s">
        <v>274</v>
      </c>
      <c r="AH296" s="215">
        <v>0</v>
      </c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3" x14ac:dyDescent="0.2">
      <c r="A297" s="222"/>
      <c r="B297" s="223"/>
      <c r="C297" s="264" t="s">
        <v>363</v>
      </c>
      <c r="D297" s="259"/>
      <c r="E297" s="260">
        <v>7</v>
      </c>
      <c r="F297" s="225"/>
      <c r="G297" s="225"/>
      <c r="H297" s="225"/>
      <c r="I297" s="225"/>
      <c r="J297" s="225"/>
      <c r="K297" s="225"/>
      <c r="L297" s="225"/>
      <c r="M297" s="225"/>
      <c r="N297" s="224"/>
      <c r="O297" s="224"/>
      <c r="P297" s="224"/>
      <c r="Q297" s="224"/>
      <c r="R297" s="225"/>
      <c r="S297" s="225"/>
      <c r="T297" s="225"/>
      <c r="U297" s="225"/>
      <c r="V297" s="225"/>
      <c r="W297" s="225"/>
      <c r="X297" s="225"/>
      <c r="Y297" s="225"/>
      <c r="Z297" s="215"/>
      <c r="AA297" s="215"/>
      <c r="AB297" s="215"/>
      <c r="AC297" s="215"/>
      <c r="AD297" s="215"/>
      <c r="AE297" s="215"/>
      <c r="AF297" s="215"/>
      <c r="AG297" s="215" t="s">
        <v>274</v>
      </c>
      <c r="AH297" s="215">
        <v>0</v>
      </c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outlineLevel="1" x14ac:dyDescent="0.2">
      <c r="A298" s="234">
        <v>32</v>
      </c>
      <c r="B298" s="235" t="s">
        <v>418</v>
      </c>
      <c r="C298" s="253" t="s">
        <v>419</v>
      </c>
      <c r="D298" s="236" t="s">
        <v>236</v>
      </c>
      <c r="E298" s="237">
        <v>47</v>
      </c>
      <c r="F298" s="238"/>
      <c r="G298" s="239">
        <f>ROUND(E298*F298,2)</f>
        <v>0</v>
      </c>
      <c r="H298" s="238"/>
      <c r="I298" s="239">
        <f>ROUND(E298*H298,2)</f>
        <v>0</v>
      </c>
      <c r="J298" s="238"/>
      <c r="K298" s="239">
        <f>ROUND(E298*J298,2)</f>
        <v>0</v>
      </c>
      <c r="L298" s="239">
        <v>21</v>
      </c>
      <c r="M298" s="239">
        <f>G298*(1+L298/100)</f>
        <v>0</v>
      </c>
      <c r="N298" s="237">
        <v>0</v>
      </c>
      <c r="O298" s="237">
        <f>ROUND(E298*N298,2)</f>
        <v>0</v>
      </c>
      <c r="P298" s="237">
        <v>0</v>
      </c>
      <c r="Q298" s="237">
        <f>ROUND(E298*P298,2)</f>
        <v>0</v>
      </c>
      <c r="R298" s="239"/>
      <c r="S298" s="239" t="s">
        <v>213</v>
      </c>
      <c r="T298" s="240" t="s">
        <v>214</v>
      </c>
      <c r="U298" s="225">
        <v>1.8415999999999999</v>
      </c>
      <c r="V298" s="225">
        <f>ROUND(E298*U298,2)</f>
        <v>86.56</v>
      </c>
      <c r="W298" s="225"/>
      <c r="X298" s="225" t="s">
        <v>215</v>
      </c>
      <c r="Y298" s="225" t="s">
        <v>216</v>
      </c>
      <c r="Z298" s="215"/>
      <c r="AA298" s="215"/>
      <c r="AB298" s="215"/>
      <c r="AC298" s="215"/>
      <c r="AD298" s="215"/>
      <c r="AE298" s="215"/>
      <c r="AF298" s="215"/>
      <c r="AG298" s="215" t="s">
        <v>217</v>
      </c>
      <c r="AH298" s="215"/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2" x14ac:dyDescent="0.2">
      <c r="A299" s="222"/>
      <c r="B299" s="223"/>
      <c r="C299" s="264" t="s">
        <v>366</v>
      </c>
      <c r="D299" s="259"/>
      <c r="E299" s="260"/>
      <c r="F299" s="225"/>
      <c r="G299" s="225"/>
      <c r="H299" s="225"/>
      <c r="I299" s="225"/>
      <c r="J299" s="225"/>
      <c r="K299" s="225"/>
      <c r="L299" s="225"/>
      <c r="M299" s="225"/>
      <c r="N299" s="224"/>
      <c r="O299" s="224"/>
      <c r="P299" s="224"/>
      <c r="Q299" s="224"/>
      <c r="R299" s="225"/>
      <c r="S299" s="225"/>
      <c r="T299" s="225"/>
      <c r="U299" s="225"/>
      <c r="V299" s="225"/>
      <c r="W299" s="225"/>
      <c r="X299" s="225"/>
      <c r="Y299" s="225"/>
      <c r="Z299" s="215"/>
      <c r="AA299" s="215"/>
      <c r="AB299" s="215"/>
      <c r="AC299" s="215"/>
      <c r="AD299" s="215"/>
      <c r="AE299" s="215"/>
      <c r="AF299" s="215"/>
      <c r="AG299" s="215" t="s">
        <v>274</v>
      </c>
      <c r="AH299" s="215">
        <v>0</v>
      </c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3" x14ac:dyDescent="0.2">
      <c r="A300" s="222"/>
      <c r="B300" s="223"/>
      <c r="C300" s="265" t="s">
        <v>341</v>
      </c>
      <c r="D300" s="261"/>
      <c r="E300" s="262"/>
      <c r="F300" s="225"/>
      <c r="G300" s="225"/>
      <c r="H300" s="225"/>
      <c r="I300" s="225"/>
      <c r="J300" s="225"/>
      <c r="K300" s="225"/>
      <c r="L300" s="225"/>
      <c r="M300" s="225"/>
      <c r="N300" s="224"/>
      <c r="O300" s="224"/>
      <c r="P300" s="224"/>
      <c r="Q300" s="224"/>
      <c r="R300" s="225"/>
      <c r="S300" s="225"/>
      <c r="T300" s="225"/>
      <c r="U300" s="225"/>
      <c r="V300" s="225"/>
      <c r="W300" s="225"/>
      <c r="X300" s="225"/>
      <c r="Y300" s="225"/>
      <c r="Z300" s="215"/>
      <c r="AA300" s="215"/>
      <c r="AB300" s="215"/>
      <c r="AC300" s="215"/>
      <c r="AD300" s="215"/>
      <c r="AE300" s="215"/>
      <c r="AF300" s="215"/>
      <c r="AG300" s="215" t="s">
        <v>274</v>
      </c>
      <c r="AH300" s="215"/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3" x14ac:dyDescent="0.2">
      <c r="A301" s="222"/>
      <c r="B301" s="223"/>
      <c r="C301" s="266" t="s">
        <v>367</v>
      </c>
      <c r="D301" s="261"/>
      <c r="E301" s="262">
        <v>45.33</v>
      </c>
      <c r="F301" s="225"/>
      <c r="G301" s="225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25"/>
      <c r="Z301" s="215"/>
      <c r="AA301" s="215"/>
      <c r="AB301" s="215"/>
      <c r="AC301" s="215"/>
      <c r="AD301" s="215"/>
      <c r="AE301" s="215"/>
      <c r="AF301" s="215"/>
      <c r="AG301" s="215" t="s">
        <v>274</v>
      </c>
      <c r="AH301" s="215">
        <v>2</v>
      </c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3" x14ac:dyDescent="0.2">
      <c r="A302" s="222"/>
      <c r="B302" s="223"/>
      <c r="C302" s="265" t="s">
        <v>343</v>
      </c>
      <c r="D302" s="261"/>
      <c r="E302" s="262"/>
      <c r="F302" s="225"/>
      <c r="G302" s="225"/>
      <c r="H302" s="225"/>
      <c r="I302" s="225"/>
      <c r="J302" s="225"/>
      <c r="K302" s="225"/>
      <c r="L302" s="225"/>
      <c r="M302" s="225"/>
      <c r="N302" s="224"/>
      <c r="O302" s="224"/>
      <c r="P302" s="224"/>
      <c r="Q302" s="224"/>
      <c r="R302" s="225"/>
      <c r="S302" s="225"/>
      <c r="T302" s="225"/>
      <c r="U302" s="225"/>
      <c r="V302" s="225"/>
      <c r="W302" s="225"/>
      <c r="X302" s="225"/>
      <c r="Y302" s="225"/>
      <c r="Z302" s="215"/>
      <c r="AA302" s="215"/>
      <c r="AB302" s="215"/>
      <c r="AC302" s="215"/>
      <c r="AD302" s="215"/>
      <c r="AE302" s="215"/>
      <c r="AF302" s="215"/>
      <c r="AG302" s="215" t="s">
        <v>274</v>
      </c>
      <c r="AH302" s="215"/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3" x14ac:dyDescent="0.2">
      <c r="A303" s="222"/>
      <c r="B303" s="223"/>
      <c r="C303" s="264" t="s">
        <v>368</v>
      </c>
      <c r="D303" s="259"/>
      <c r="E303" s="260">
        <v>46</v>
      </c>
      <c r="F303" s="225"/>
      <c r="G303" s="225"/>
      <c r="H303" s="225"/>
      <c r="I303" s="225"/>
      <c r="J303" s="225"/>
      <c r="K303" s="225"/>
      <c r="L303" s="225"/>
      <c r="M303" s="225"/>
      <c r="N303" s="224"/>
      <c r="O303" s="224"/>
      <c r="P303" s="224"/>
      <c r="Q303" s="224"/>
      <c r="R303" s="225"/>
      <c r="S303" s="225"/>
      <c r="T303" s="225"/>
      <c r="U303" s="225"/>
      <c r="V303" s="225"/>
      <c r="W303" s="225"/>
      <c r="X303" s="225"/>
      <c r="Y303" s="225"/>
      <c r="Z303" s="215"/>
      <c r="AA303" s="215"/>
      <c r="AB303" s="215"/>
      <c r="AC303" s="215"/>
      <c r="AD303" s="215"/>
      <c r="AE303" s="215"/>
      <c r="AF303" s="215"/>
      <c r="AG303" s="215" t="s">
        <v>274</v>
      </c>
      <c r="AH303" s="215">
        <v>0</v>
      </c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3" x14ac:dyDescent="0.2">
      <c r="A304" s="222"/>
      <c r="B304" s="223"/>
      <c r="C304" s="264" t="s">
        <v>323</v>
      </c>
      <c r="D304" s="259"/>
      <c r="E304" s="260"/>
      <c r="F304" s="225"/>
      <c r="G304" s="225"/>
      <c r="H304" s="225"/>
      <c r="I304" s="225"/>
      <c r="J304" s="225"/>
      <c r="K304" s="225"/>
      <c r="L304" s="225"/>
      <c r="M304" s="225"/>
      <c r="N304" s="224"/>
      <c r="O304" s="224"/>
      <c r="P304" s="224"/>
      <c r="Q304" s="224"/>
      <c r="R304" s="225"/>
      <c r="S304" s="225"/>
      <c r="T304" s="225"/>
      <c r="U304" s="225"/>
      <c r="V304" s="225"/>
      <c r="W304" s="225"/>
      <c r="X304" s="225"/>
      <c r="Y304" s="225"/>
      <c r="Z304" s="215"/>
      <c r="AA304" s="215"/>
      <c r="AB304" s="215"/>
      <c r="AC304" s="215"/>
      <c r="AD304" s="215"/>
      <c r="AE304" s="215"/>
      <c r="AF304" s="215"/>
      <c r="AG304" s="215" t="s">
        <v>274</v>
      </c>
      <c r="AH304" s="215">
        <v>0</v>
      </c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3" x14ac:dyDescent="0.2">
      <c r="A305" s="222"/>
      <c r="B305" s="223"/>
      <c r="C305" s="264" t="s">
        <v>369</v>
      </c>
      <c r="D305" s="259"/>
      <c r="E305" s="260">
        <v>1</v>
      </c>
      <c r="F305" s="225"/>
      <c r="G305" s="225"/>
      <c r="H305" s="225"/>
      <c r="I305" s="225"/>
      <c r="J305" s="225"/>
      <c r="K305" s="225"/>
      <c r="L305" s="225"/>
      <c r="M305" s="225"/>
      <c r="N305" s="224"/>
      <c r="O305" s="224"/>
      <c r="P305" s="224"/>
      <c r="Q305" s="224"/>
      <c r="R305" s="225"/>
      <c r="S305" s="225"/>
      <c r="T305" s="225"/>
      <c r="U305" s="225"/>
      <c r="V305" s="225"/>
      <c r="W305" s="225"/>
      <c r="X305" s="225"/>
      <c r="Y305" s="225"/>
      <c r="Z305" s="215"/>
      <c r="AA305" s="215"/>
      <c r="AB305" s="215"/>
      <c r="AC305" s="215"/>
      <c r="AD305" s="215"/>
      <c r="AE305" s="215"/>
      <c r="AF305" s="215"/>
      <c r="AG305" s="215" t="s">
        <v>274</v>
      </c>
      <c r="AH305" s="215">
        <v>0</v>
      </c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1" x14ac:dyDescent="0.2">
      <c r="A306" s="234">
        <v>33</v>
      </c>
      <c r="B306" s="235" t="s">
        <v>420</v>
      </c>
      <c r="C306" s="253" t="s">
        <v>421</v>
      </c>
      <c r="D306" s="236" t="s">
        <v>236</v>
      </c>
      <c r="E306" s="237">
        <v>3</v>
      </c>
      <c r="F306" s="238"/>
      <c r="G306" s="239">
        <f>ROUND(E306*F306,2)</f>
        <v>0</v>
      </c>
      <c r="H306" s="238"/>
      <c r="I306" s="239">
        <f>ROUND(E306*H306,2)</f>
        <v>0</v>
      </c>
      <c r="J306" s="238"/>
      <c r="K306" s="239">
        <f>ROUND(E306*J306,2)</f>
        <v>0</v>
      </c>
      <c r="L306" s="239">
        <v>21</v>
      </c>
      <c r="M306" s="239">
        <f>G306*(1+L306/100)</f>
        <v>0</v>
      </c>
      <c r="N306" s="237">
        <v>0</v>
      </c>
      <c r="O306" s="237">
        <f>ROUND(E306*N306,2)</f>
        <v>0</v>
      </c>
      <c r="P306" s="237">
        <v>0</v>
      </c>
      <c r="Q306" s="237">
        <f>ROUND(E306*P306,2)</f>
        <v>0</v>
      </c>
      <c r="R306" s="239"/>
      <c r="S306" s="239" t="s">
        <v>213</v>
      </c>
      <c r="T306" s="240" t="s">
        <v>214</v>
      </c>
      <c r="U306" s="225">
        <v>2.3715999999999999</v>
      </c>
      <c r="V306" s="225">
        <f>ROUND(E306*U306,2)</f>
        <v>7.11</v>
      </c>
      <c r="W306" s="225"/>
      <c r="X306" s="225" t="s">
        <v>215</v>
      </c>
      <c r="Y306" s="225" t="s">
        <v>216</v>
      </c>
      <c r="Z306" s="215"/>
      <c r="AA306" s="215"/>
      <c r="AB306" s="215"/>
      <c r="AC306" s="215"/>
      <c r="AD306" s="215"/>
      <c r="AE306" s="215"/>
      <c r="AF306" s="215"/>
      <c r="AG306" s="215" t="s">
        <v>217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2" x14ac:dyDescent="0.2">
      <c r="A307" s="222"/>
      <c r="B307" s="223"/>
      <c r="C307" s="264" t="s">
        <v>366</v>
      </c>
      <c r="D307" s="259"/>
      <c r="E307" s="260"/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5"/>
      <c r="AA307" s="215"/>
      <c r="AB307" s="215"/>
      <c r="AC307" s="215"/>
      <c r="AD307" s="215"/>
      <c r="AE307" s="215"/>
      <c r="AF307" s="215"/>
      <c r="AG307" s="215" t="s">
        <v>274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3" x14ac:dyDescent="0.2">
      <c r="A308" s="222"/>
      <c r="B308" s="223"/>
      <c r="C308" s="264" t="s">
        <v>372</v>
      </c>
      <c r="D308" s="259"/>
      <c r="E308" s="260">
        <v>3</v>
      </c>
      <c r="F308" s="225"/>
      <c r="G308" s="225"/>
      <c r="H308" s="225"/>
      <c r="I308" s="225"/>
      <c r="J308" s="225"/>
      <c r="K308" s="225"/>
      <c r="L308" s="225"/>
      <c r="M308" s="225"/>
      <c r="N308" s="224"/>
      <c r="O308" s="224"/>
      <c r="P308" s="224"/>
      <c r="Q308" s="224"/>
      <c r="R308" s="225"/>
      <c r="S308" s="225"/>
      <c r="T308" s="225"/>
      <c r="U308" s="225"/>
      <c r="V308" s="225"/>
      <c r="W308" s="225"/>
      <c r="X308" s="225"/>
      <c r="Y308" s="225"/>
      <c r="Z308" s="215"/>
      <c r="AA308" s="215"/>
      <c r="AB308" s="215"/>
      <c r="AC308" s="215"/>
      <c r="AD308" s="215"/>
      <c r="AE308" s="215"/>
      <c r="AF308" s="215"/>
      <c r="AG308" s="215" t="s">
        <v>274</v>
      </c>
      <c r="AH308" s="215">
        <v>0</v>
      </c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1" x14ac:dyDescent="0.2">
      <c r="A309" s="234">
        <v>34</v>
      </c>
      <c r="B309" s="235" t="s">
        <v>418</v>
      </c>
      <c r="C309" s="253" t="s">
        <v>419</v>
      </c>
      <c r="D309" s="236" t="s">
        <v>236</v>
      </c>
      <c r="E309" s="237">
        <v>11</v>
      </c>
      <c r="F309" s="238"/>
      <c r="G309" s="239">
        <f>ROUND(E309*F309,2)</f>
        <v>0</v>
      </c>
      <c r="H309" s="238"/>
      <c r="I309" s="239">
        <f>ROUND(E309*H309,2)</f>
        <v>0</v>
      </c>
      <c r="J309" s="238"/>
      <c r="K309" s="239">
        <f>ROUND(E309*J309,2)</f>
        <v>0</v>
      </c>
      <c r="L309" s="239">
        <v>21</v>
      </c>
      <c r="M309" s="239">
        <f>G309*(1+L309/100)</f>
        <v>0</v>
      </c>
      <c r="N309" s="237">
        <v>0</v>
      </c>
      <c r="O309" s="237">
        <f>ROUND(E309*N309,2)</f>
        <v>0</v>
      </c>
      <c r="P309" s="237">
        <v>0</v>
      </c>
      <c r="Q309" s="237">
        <f>ROUND(E309*P309,2)</f>
        <v>0</v>
      </c>
      <c r="R309" s="239"/>
      <c r="S309" s="239" t="s">
        <v>213</v>
      </c>
      <c r="T309" s="240" t="s">
        <v>214</v>
      </c>
      <c r="U309" s="225">
        <v>1.8415999999999999</v>
      </c>
      <c r="V309" s="225">
        <f>ROUND(E309*U309,2)</f>
        <v>20.260000000000002</v>
      </c>
      <c r="W309" s="225"/>
      <c r="X309" s="225" t="s">
        <v>215</v>
      </c>
      <c r="Y309" s="225" t="s">
        <v>216</v>
      </c>
      <c r="Z309" s="215"/>
      <c r="AA309" s="215"/>
      <c r="AB309" s="215"/>
      <c r="AC309" s="215"/>
      <c r="AD309" s="215"/>
      <c r="AE309" s="215"/>
      <c r="AF309" s="215"/>
      <c r="AG309" s="215" t="s">
        <v>217</v>
      </c>
      <c r="AH309" s="215"/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2" x14ac:dyDescent="0.2">
      <c r="A310" s="222"/>
      <c r="B310" s="223"/>
      <c r="C310" s="264" t="s">
        <v>276</v>
      </c>
      <c r="D310" s="259"/>
      <c r="E310" s="260"/>
      <c r="F310" s="225"/>
      <c r="G310" s="225"/>
      <c r="H310" s="225"/>
      <c r="I310" s="225"/>
      <c r="J310" s="225"/>
      <c r="K310" s="225"/>
      <c r="L310" s="225"/>
      <c r="M310" s="225"/>
      <c r="N310" s="224"/>
      <c r="O310" s="224"/>
      <c r="P310" s="224"/>
      <c r="Q310" s="224"/>
      <c r="R310" s="225"/>
      <c r="S310" s="225"/>
      <c r="T310" s="225"/>
      <c r="U310" s="225"/>
      <c r="V310" s="225"/>
      <c r="W310" s="225"/>
      <c r="X310" s="225"/>
      <c r="Y310" s="225"/>
      <c r="Z310" s="215"/>
      <c r="AA310" s="215"/>
      <c r="AB310" s="215"/>
      <c r="AC310" s="215"/>
      <c r="AD310" s="215"/>
      <c r="AE310" s="215"/>
      <c r="AF310" s="215"/>
      <c r="AG310" s="215" t="s">
        <v>274</v>
      </c>
      <c r="AH310" s="215">
        <v>0</v>
      </c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3" x14ac:dyDescent="0.2">
      <c r="A311" s="222"/>
      <c r="B311" s="223"/>
      <c r="C311" s="265" t="s">
        <v>341</v>
      </c>
      <c r="D311" s="261"/>
      <c r="E311" s="262"/>
      <c r="F311" s="225"/>
      <c r="G311" s="225"/>
      <c r="H311" s="225"/>
      <c r="I311" s="225"/>
      <c r="J311" s="225"/>
      <c r="K311" s="225"/>
      <c r="L311" s="225"/>
      <c r="M311" s="225"/>
      <c r="N311" s="224"/>
      <c r="O311" s="224"/>
      <c r="P311" s="224"/>
      <c r="Q311" s="224"/>
      <c r="R311" s="225"/>
      <c r="S311" s="225"/>
      <c r="T311" s="225"/>
      <c r="U311" s="225"/>
      <c r="V311" s="225"/>
      <c r="W311" s="225"/>
      <c r="X311" s="225"/>
      <c r="Y311" s="225"/>
      <c r="Z311" s="215"/>
      <c r="AA311" s="215"/>
      <c r="AB311" s="215"/>
      <c r="AC311" s="215"/>
      <c r="AD311" s="215"/>
      <c r="AE311" s="215"/>
      <c r="AF311" s="215"/>
      <c r="AG311" s="215" t="s">
        <v>274</v>
      </c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3" x14ac:dyDescent="0.2">
      <c r="A312" s="222"/>
      <c r="B312" s="223"/>
      <c r="C312" s="266" t="s">
        <v>375</v>
      </c>
      <c r="D312" s="261"/>
      <c r="E312" s="262">
        <v>0.83</v>
      </c>
      <c r="F312" s="225"/>
      <c r="G312" s="225"/>
      <c r="H312" s="225"/>
      <c r="I312" s="225"/>
      <c r="J312" s="225"/>
      <c r="K312" s="225"/>
      <c r="L312" s="225"/>
      <c r="M312" s="225"/>
      <c r="N312" s="224"/>
      <c r="O312" s="224"/>
      <c r="P312" s="224"/>
      <c r="Q312" s="224"/>
      <c r="R312" s="225"/>
      <c r="S312" s="225"/>
      <c r="T312" s="225"/>
      <c r="U312" s="225"/>
      <c r="V312" s="225"/>
      <c r="W312" s="225"/>
      <c r="X312" s="225"/>
      <c r="Y312" s="225"/>
      <c r="Z312" s="215"/>
      <c r="AA312" s="215"/>
      <c r="AB312" s="215"/>
      <c r="AC312" s="215"/>
      <c r="AD312" s="215"/>
      <c r="AE312" s="215"/>
      <c r="AF312" s="215"/>
      <c r="AG312" s="215" t="s">
        <v>274</v>
      </c>
      <c r="AH312" s="215">
        <v>2</v>
      </c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3" x14ac:dyDescent="0.2">
      <c r="A313" s="222"/>
      <c r="B313" s="223"/>
      <c r="C313" s="265" t="s">
        <v>343</v>
      </c>
      <c r="D313" s="261"/>
      <c r="E313" s="262"/>
      <c r="F313" s="225"/>
      <c r="G313" s="225"/>
      <c r="H313" s="225"/>
      <c r="I313" s="225"/>
      <c r="J313" s="225"/>
      <c r="K313" s="225"/>
      <c r="L313" s="225"/>
      <c r="M313" s="225"/>
      <c r="N313" s="224"/>
      <c r="O313" s="224"/>
      <c r="P313" s="224"/>
      <c r="Q313" s="224"/>
      <c r="R313" s="225"/>
      <c r="S313" s="225"/>
      <c r="T313" s="225"/>
      <c r="U313" s="225"/>
      <c r="V313" s="225"/>
      <c r="W313" s="225"/>
      <c r="X313" s="225"/>
      <c r="Y313" s="225"/>
      <c r="Z313" s="215"/>
      <c r="AA313" s="215"/>
      <c r="AB313" s="215"/>
      <c r="AC313" s="215"/>
      <c r="AD313" s="215"/>
      <c r="AE313" s="215"/>
      <c r="AF313" s="215"/>
      <c r="AG313" s="215" t="s">
        <v>274</v>
      </c>
      <c r="AH313" s="215"/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3" x14ac:dyDescent="0.2">
      <c r="A314" s="222"/>
      <c r="B314" s="223"/>
      <c r="C314" s="264" t="s">
        <v>376</v>
      </c>
      <c r="D314" s="259"/>
      <c r="E314" s="260">
        <v>1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25"/>
      <c r="Z314" s="215"/>
      <c r="AA314" s="215"/>
      <c r="AB314" s="215"/>
      <c r="AC314" s="215"/>
      <c r="AD314" s="215"/>
      <c r="AE314" s="215"/>
      <c r="AF314" s="215"/>
      <c r="AG314" s="215" t="s">
        <v>274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outlineLevel="3" x14ac:dyDescent="0.2">
      <c r="A315" s="222"/>
      <c r="B315" s="223"/>
      <c r="C315" s="265" t="s">
        <v>341</v>
      </c>
      <c r="D315" s="261"/>
      <c r="E315" s="262"/>
      <c r="F315" s="225"/>
      <c r="G315" s="225"/>
      <c r="H315" s="225"/>
      <c r="I315" s="225"/>
      <c r="J315" s="225"/>
      <c r="K315" s="225"/>
      <c r="L315" s="225"/>
      <c r="M315" s="225"/>
      <c r="N315" s="224"/>
      <c r="O315" s="224"/>
      <c r="P315" s="224"/>
      <c r="Q315" s="224"/>
      <c r="R315" s="225"/>
      <c r="S315" s="225"/>
      <c r="T315" s="225"/>
      <c r="U315" s="225"/>
      <c r="V315" s="225"/>
      <c r="W315" s="225"/>
      <c r="X315" s="225"/>
      <c r="Y315" s="225"/>
      <c r="Z315" s="215"/>
      <c r="AA315" s="215"/>
      <c r="AB315" s="215"/>
      <c r="AC315" s="215"/>
      <c r="AD315" s="215"/>
      <c r="AE315" s="215"/>
      <c r="AF315" s="215"/>
      <c r="AG315" s="215" t="s">
        <v>274</v>
      </c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3" x14ac:dyDescent="0.2">
      <c r="A316" s="222"/>
      <c r="B316" s="223"/>
      <c r="C316" s="266" t="s">
        <v>377</v>
      </c>
      <c r="D316" s="261"/>
      <c r="E316" s="262">
        <v>9.31</v>
      </c>
      <c r="F316" s="225"/>
      <c r="G316" s="225"/>
      <c r="H316" s="225"/>
      <c r="I316" s="225"/>
      <c r="J316" s="225"/>
      <c r="K316" s="225"/>
      <c r="L316" s="225"/>
      <c r="M316" s="225"/>
      <c r="N316" s="224"/>
      <c r="O316" s="224"/>
      <c r="P316" s="224"/>
      <c r="Q316" s="224"/>
      <c r="R316" s="225"/>
      <c r="S316" s="225"/>
      <c r="T316" s="225"/>
      <c r="U316" s="225"/>
      <c r="V316" s="225"/>
      <c r="W316" s="225"/>
      <c r="X316" s="225"/>
      <c r="Y316" s="225"/>
      <c r="Z316" s="215"/>
      <c r="AA316" s="215"/>
      <c r="AB316" s="215"/>
      <c r="AC316" s="215"/>
      <c r="AD316" s="215"/>
      <c r="AE316" s="215"/>
      <c r="AF316" s="215"/>
      <c r="AG316" s="215" t="s">
        <v>274</v>
      </c>
      <c r="AH316" s="215">
        <v>2</v>
      </c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3" x14ac:dyDescent="0.2">
      <c r="A317" s="222"/>
      <c r="B317" s="223"/>
      <c r="C317" s="265" t="s">
        <v>343</v>
      </c>
      <c r="D317" s="261"/>
      <c r="E317" s="262"/>
      <c r="F317" s="225"/>
      <c r="G317" s="225"/>
      <c r="H317" s="225"/>
      <c r="I317" s="225"/>
      <c r="J317" s="225"/>
      <c r="K317" s="225"/>
      <c r="L317" s="225"/>
      <c r="M317" s="225"/>
      <c r="N317" s="224"/>
      <c r="O317" s="224"/>
      <c r="P317" s="224"/>
      <c r="Q317" s="224"/>
      <c r="R317" s="225"/>
      <c r="S317" s="225"/>
      <c r="T317" s="225"/>
      <c r="U317" s="225"/>
      <c r="V317" s="225"/>
      <c r="W317" s="225"/>
      <c r="X317" s="225"/>
      <c r="Y317" s="225"/>
      <c r="Z317" s="215"/>
      <c r="AA317" s="215"/>
      <c r="AB317" s="215"/>
      <c r="AC317" s="215"/>
      <c r="AD317" s="215"/>
      <c r="AE317" s="215"/>
      <c r="AF317" s="215"/>
      <c r="AG317" s="215" t="s">
        <v>274</v>
      </c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3" x14ac:dyDescent="0.2">
      <c r="A318" s="222"/>
      <c r="B318" s="223"/>
      <c r="C318" s="264" t="s">
        <v>378</v>
      </c>
      <c r="D318" s="259"/>
      <c r="E318" s="260">
        <v>10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25"/>
      <c r="Z318" s="215"/>
      <c r="AA318" s="215"/>
      <c r="AB318" s="215"/>
      <c r="AC318" s="215"/>
      <c r="AD318" s="215"/>
      <c r="AE318" s="215"/>
      <c r="AF318" s="215"/>
      <c r="AG318" s="215" t="s">
        <v>274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1" x14ac:dyDescent="0.2">
      <c r="A319" s="234">
        <v>35</v>
      </c>
      <c r="B319" s="235" t="s">
        <v>422</v>
      </c>
      <c r="C319" s="253" t="s">
        <v>423</v>
      </c>
      <c r="D319" s="236" t="s">
        <v>283</v>
      </c>
      <c r="E319" s="237">
        <v>723.72018000000003</v>
      </c>
      <c r="F319" s="238"/>
      <c r="G319" s="239">
        <f>ROUND(E319*F319,2)</f>
        <v>0</v>
      </c>
      <c r="H319" s="238"/>
      <c r="I319" s="239">
        <f>ROUND(E319*H319,2)</f>
        <v>0</v>
      </c>
      <c r="J319" s="238"/>
      <c r="K319" s="239">
        <f>ROUND(E319*J319,2)</f>
        <v>0</v>
      </c>
      <c r="L319" s="239">
        <v>21</v>
      </c>
      <c r="M319" s="239">
        <f>G319*(1+L319/100)</f>
        <v>0</v>
      </c>
      <c r="N319" s="237">
        <v>0</v>
      </c>
      <c r="O319" s="237">
        <f>ROUND(E319*N319,2)</f>
        <v>0</v>
      </c>
      <c r="P319" s="237">
        <v>0</v>
      </c>
      <c r="Q319" s="237">
        <f>ROUND(E319*P319,2)</f>
        <v>0</v>
      </c>
      <c r="R319" s="239"/>
      <c r="S319" s="239" t="s">
        <v>213</v>
      </c>
      <c r="T319" s="240" t="s">
        <v>214</v>
      </c>
      <c r="U319" s="225">
        <v>0.34499999999999997</v>
      </c>
      <c r="V319" s="225">
        <f>ROUND(E319*U319,2)</f>
        <v>249.68</v>
      </c>
      <c r="W319" s="225"/>
      <c r="X319" s="225" t="s">
        <v>215</v>
      </c>
      <c r="Y319" s="225" t="s">
        <v>216</v>
      </c>
      <c r="Z319" s="215"/>
      <c r="AA319" s="215"/>
      <c r="AB319" s="215"/>
      <c r="AC319" s="215"/>
      <c r="AD319" s="215"/>
      <c r="AE319" s="215"/>
      <c r="AF319" s="215"/>
      <c r="AG319" s="215" t="s">
        <v>217</v>
      </c>
      <c r="AH319" s="215"/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2" x14ac:dyDescent="0.2">
      <c r="A320" s="222"/>
      <c r="B320" s="223"/>
      <c r="C320" s="265" t="s">
        <v>341</v>
      </c>
      <c r="D320" s="261"/>
      <c r="E320" s="262"/>
      <c r="F320" s="225"/>
      <c r="G320" s="225"/>
      <c r="H320" s="225"/>
      <c r="I320" s="225"/>
      <c r="J320" s="225"/>
      <c r="K320" s="225"/>
      <c r="L320" s="225"/>
      <c r="M320" s="225"/>
      <c r="N320" s="224"/>
      <c r="O320" s="224"/>
      <c r="P320" s="224"/>
      <c r="Q320" s="224"/>
      <c r="R320" s="225"/>
      <c r="S320" s="225"/>
      <c r="T320" s="225"/>
      <c r="U320" s="225"/>
      <c r="V320" s="225"/>
      <c r="W320" s="225"/>
      <c r="X320" s="225"/>
      <c r="Y320" s="225"/>
      <c r="Z320" s="215"/>
      <c r="AA320" s="215"/>
      <c r="AB320" s="215"/>
      <c r="AC320" s="215"/>
      <c r="AD320" s="215"/>
      <c r="AE320" s="215"/>
      <c r="AF320" s="215"/>
      <c r="AG320" s="215" t="s">
        <v>274</v>
      </c>
      <c r="AH320" s="215"/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3" x14ac:dyDescent="0.2">
      <c r="A321" s="222"/>
      <c r="B321" s="223"/>
      <c r="C321" s="266" t="s">
        <v>424</v>
      </c>
      <c r="D321" s="261"/>
      <c r="E321" s="262"/>
      <c r="F321" s="225"/>
      <c r="G321" s="225"/>
      <c r="H321" s="225"/>
      <c r="I321" s="225"/>
      <c r="J321" s="225"/>
      <c r="K321" s="225"/>
      <c r="L321" s="225"/>
      <c r="M321" s="225"/>
      <c r="N321" s="224"/>
      <c r="O321" s="224"/>
      <c r="P321" s="224"/>
      <c r="Q321" s="224"/>
      <c r="R321" s="225"/>
      <c r="S321" s="225"/>
      <c r="T321" s="225"/>
      <c r="U321" s="225"/>
      <c r="V321" s="225"/>
      <c r="W321" s="225"/>
      <c r="X321" s="225"/>
      <c r="Y321" s="225"/>
      <c r="Z321" s="215"/>
      <c r="AA321" s="215"/>
      <c r="AB321" s="215"/>
      <c r="AC321" s="215"/>
      <c r="AD321" s="215"/>
      <c r="AE321" s="215"/>
      <c r="AF321" s="215"/>
      <c r="AG321" s="215" t="s">
        <v>274</v>
      </c>
      <c r="AH321" s="215">
        <v>2</v>
      </c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3" x14ac:dyDescent="0.2">
      <c r="A322" s="222"/>
      <c r="B322" s="223"/>
      <c r="C322" s="266" t="s">
        <v>425</v>
      </c>
      <c r="D322" s="261"/>
      <c r="E322" s="262"/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5"/>
      <c r="AA322" s="215"/>
      <c r="AB322" s="215"/>
      <c r="AC322" s="215"/>
      <c r="AD322" s="215"/>
      <c r="AE322" s="215"/>
      <c r="AF322" s="215"/>
      <c r="AG322" s="215" t="s">
        <v>274</v>
      </c>
      <c r="AH322" s="215">
        <v>2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3" x14ac:dyDescent="0.2">
      <c r="A323" s="222"/>
      <c r="B323" s="223"/>
      <c r="C323" s="266" t="s">
        <v>426</v>
      </c>
      <c r="D323" s="261"/>
      <c r="E323" s="262">
        <v>7.45</v>
      </c>
      <c r="F323" s="225"/>
      <c r="G323" s="225"/>
      <c r="H323" s="225"/>
      <c r="I323" s="225"/>
      <c r="J323" s="225"/>
      <c r="K323" s="225"/>
      <c r="L323" s="225"/>
      <c r="M323" s="225"/>
      <c r="N323" s="224"/>
      <c r="O323" s="224"/>
      <c r="P323" s="224"/>
      <c r="Q323" s="224"/>
      <c r="R323" s="225"/>
      <c r="S323" s="225"/>
      <c r="T323" s="225"/>
      <c r="U323" s="225"/>
      <c r="V323" s="225"/>
      <c r="W323" s="225"/>
      <c r="X323" s="225"/>
      <c r="Y323" s="225"/>
      <c r="Z323" s="215"/>
      <c r="AA323" s="215"/>
      <c r="AB323" s="215"/>
      <c r="AC323" s="215"/>
      <c r="AD323" s="215"/>
      <c r="AE323" s="215"/>
      <c r="AF323" s="215"/>
      <c r="AG323" s="215" t="s">
        <v>274</v>
      </c>
      <c r="AH323" s="215">
        <v>2</v>
      </c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3" x14ac:dyDescent="0.2">
      <c r="A324" s="222"/>
      <c r="B324" s="223"/>
      <c r="C324" s="266" t="s">
        <v>427</v>
      </c>
      <c r="D324" s="261"/>
      <c r="E324" s="262">
        <v>39.380000000000003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5"/>
      <c r="AA324" s="215"/>
      <c r="AB324" s="215"/>
      <c r="AC324" s="215"/>
      <c r="AD324" s="215"/>
      <c r="AE324" s="215"/>
      <c r="AF324" s="215"/>
      <c r="AG324" s="215" t="s">
        <v>274</v>
      </c>
      <c r="AH324" s="215">
        <v>2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3" x14ac:dyDescent="0.2">
      <c r="A325" s="222"/>
      <c r="B325" s="223"/>
      <c r="C325" s="266" t="s">
        <v>428</v>
      </c>
      <c r="D325" s="261"/>
      <c r="E325" s="262">
        <v>74.53</v>
      </c>
      <c r="F325" s="225"/>
      <c r="G325" s="225"/>
      <c r="H325" s="225"/>
      <c r="I325" s="225"/>
      <c r="J325" s="225"/>
      <c r="K325" s="225"/>
      <c r="L325" s="225"/>
      <c r="M325" s="225"/>
      <c r="N325" s="224"/>
      <c r="O325" s="224"/>
      <c r="P325" s="224"/>
      <c r="Q325" s="224"/>
      <c r="R325" s="225"/>
      <c r="S325" s="225"/>
      <c r="T325" s="225"/>
      <c r="U325" s="225"/>
      <c r="V325" s="225"/>
      <c r="W325" s="225"/>
      <c r="X325" s="225"/>
      <c r="Y325" s="225"/>
      <c r="Z325" s="215"/>
      <c r="AA325" s="215"/>
      <c r="AB325" s="215"/>
      <c r="AC325" s="215"/>
      <c r="AD325" s="215"/>
      <c r="AE325" s="215"/>
      <c r="AF325" s="215"/>
      <c r="AG325" s="215" t="s">
        <v>274</v>
      </c>
      <c r="AH325" s="215">
        <v>2</v>
      </c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3" x14ac:dyDescent="0.2">
      <c r="A326" s="222"/>
      <c r="B326" s="223"/>
      <c r="C326" s="266" t="s">
        <v>429</v>
      </c>
      <c r="D326" s="261"/>
      <c r="E326" s="262">
        <v>42.97</v>
      </c>
      <c r="F326" s="225"/>
      <c r="G326" s="225"/>
      <c r="H326" s="225"/>
      <c r="I326" s="225"/>
      <c r="J326" s="225"/>
      <c r="K326" s="225"/>
      <c r="L326" s="225"/>
      <c r="M326" s="225"/>
      <c r="N326" s="224"/>
      <c r="O326" s="224"/>
      <c r="P326" s="224"/>
      <c r="Q326" s="224"/>
      <c r="R326" s="225"/>
      <c r="S326" s="225"/>
      <c r="T326" s="225"/>
      <c r="U326" s="225"/>
      <c r="V326" s="225"/>
      <c r="W326" s="225"/>
      <c r="X326" s="225"/>
      <c r="Y326" s="225"/>
      <c r="Z326" s="215"/>
      <c r="AA326" s="215"/>
      <c r="AB326" s="215"/>
      <c r="AC326" s="215"/>
      <c r="AD326" s="215"/>
      <c r="AE326" s="215"/>
      <c r="AF326" s="215"/>
      <c r="AG326" s="215" t="s">
        <v>274</v>
      </c>
      <c r="AH326" s="215">
        <v>2</v>
      </c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3" x14ac:dyDescent="0.2">
      <c r="A327" s="222"/>
      <c r="B327" s="223"/>
      <c r="C327" s="266" t="s">
        <v>430</v>
      </c>
      <c r="D327" s="261"/>
      <c r="E327" s="262">
        <v>40.42</v>
      </c>
      <c r="F327" s="225"/>
      <c r="G327" s="225"/>
      <c r="H327" s="225"/>
      <c r="I327" s="225"/>
      <c r="J327" s="225"/>
      <c r="K327" s="225"/>
      <c r="L327" s="225"/>
      <c r="M327" s="225"/>
      <c r="N327" s="224"/>
      <c r="O327" s="224"/>
      <c r="P327" s="224"/>
      <c r="Q327" s="224"/>
      <c r="R327" s="225"/>
      <c r="S327" s="225"/>
      <c r="T327" s="225"/>
      <c r="U327" s="225"/>
      <c r="V327" s="225"/>
      <c r="W327" s="225"/>
      <c r="X327" s="225"/>
      <c r="Y327" s="225"/>
      <c r="Z327" s="215"/>
      <c r="AA327" s="215"/>
      <c r="AB327" s="215"/>
      <c r="AC327" s="215"/>
      <c r="AD327" s="215"/>
      <c r="AE327" s="215"/>
      <c r="AF327" s="215"/>
      <c r="AG327" s="215" t="s">
        <v>274</v>
      </c>
      <c r="AH327" s="215">
        <v>2</v>
      </c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outlineLevel="3" x14ac:dyDescent="0.2">
      <c r="A328" s="222"/>
      <c r="B328" s="223"/>
      <c r="C328" s="266" t="s">
        <v>431</v>
      </c>
      <c r="D328" s="261"/>
      <c r="E328" s="262">
        <v>5.56</v>
      </c>
      <c r="F328" s="225"/>
      <c r="G328" s="225"/>
      <c r="H328" s="225"/>
      <c r="I328" s="225"/>
      <c r="J328" s="225"/>
      <c r="K328" s="225"/>
      <c r="L328" s="225"/>
      <c r="M328" s="225"/>
      <c r="N328" s="224"/>
      <c r="O328" s="224"/>
      <c r="P328" s="224"/>
      <c r="Q328" s="224"/>
      <c r="R328" s="225"/>
      <c r="S328" s="225"/>
      <c r="T328" s="225"/>
      <c r="U328" s="225"/>
      <c r="V328" s="225"/>
      <c r="W328" s="225"/>
      <c r="X328" s="225"/>
      <c r="Y328" s="225"/>
      <c r="Z328" s="215"/>
      <c r="AA328" s="215"/>
      <c r="AB328" s="215"/>
      <c r="AC328" s="215"/>
      <c r="AD328" s="215"/>
      <c r="AE328" s="215"/>
      <c r="AF328" s="215"/>
      <c r="AG328" s="215" t="s">
        <v>274</v>
      </c>
      <c r="AH328" s="215">
        <v>2</v>
      </c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3" x14ac:dyDescent="0.2">
      <c r="A329" s="222"/>
      <c r="B329" s="223"/>
      <c r="C329" s="266" t="s">
        <v>432</v>
      </c>
      <c r="D329" s="261"/>
      <c r="E329" s="262">
        <v>2.5099999999999998</v>
      </c>
      <c r="F329" s="225"/>
      <c r="G329" s="225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274</v>
      </c>
      <c r="AH329" s="215">
        <v>2</v>
      </c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3" x14ac:dyDescent="0.2">
      <c r="A330" s="222"/>
      <c r="B330" s="223"/>
      <c r="C330" s="266" t="s">
        <v>433</v>
      </c>
      <c r="D330" s="261"/>
      <c r="E330" s="262">
        <v>1.6</v>
      </c>
      <c r="F330" s="225"/>
      <c r="G330" s="225"/>
      <c r="H330" s="225"/>
      <c r="I330" s="225"/>
      <c r="J330" s="225"/>
      <c r="K330" s="225"/>
      <c r="L330" s="225"/>
      <c r="M330" s="225"/>
      <c r="N330" s="224"/>
      <c r="O330" s="224"/>
      <c r="P330" s="224"/>
      <c r="Q330" s="224"/>
      <c r="R330" s="225"/>
      <c r="S330" s="225"/>
      <c r="T330" s="225"/>
      <c r="U330" s="225"/>
      <c r="V330" s="225"/>
      <c r="W330" s="225"/>
      <c r="X330" s="225"/>
      <c r="Y330" s="225"/>
      <c r="Z330" s="215"/>
      <c r="AA330" s="215"/>
      <c r="AB330" s="215"/>
      <c r="AC330" s="215"/>
      <c r="AD330" s="215"/>
      <c r="AE330" s="215"/>
      <c r="AF330" s="215"/>
      <c r="AG330" s="215" t="s">
        <v>274</v>
      </c>
      <c r="AH330" s="215">
        <v>2</v>
      </c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3" x14ac:dyDescent="0.2">
      <c r="A331" s="222"/>
      <c r="B331" s="223"/>
      <c r="C331" s="266" t="s">
        <v>434</v>
      </c>
      <c r="D331" s="261"/>
      <c r="E331" s="262">
        <v>11.52</v>
      </c>
      <c r="F331" s="225"/>
      <c r="G331" s="225"/>
      <c r="H331" s="225"/>
      <c r="I331" s="225"/>
      <c r="J331" s="225"/>
      <c r="K331" s="225"/>
      <c r="L331" s="225"/>
      <c r="M331" s="225"/>
      <c r="N331" s="224"/>
      <c r="O331" s="224"/>
      <c r="P331" s="224"/>
      <c r="Q331" s="224"/>
      <c r="R331" s="225"/>
      <c r="S331" s="225"/>
      <c r="T331" s="225"/>
      <c r="U331" s="225"/>
      <c r="V331" s="225"/>
      <c r="W331" s="225"/>
      <c r="X331" s="225"/>
      <c r="Y331" s="225"/>
      <c r="Z331" s="215"/>
      <c r="AA331" s="215"/>
      <c r="AB331" s="215"/>
      <c r="AC331" s="215"/>
      <c r="AD331" s="215"/>
      <c r="AE331" s="215"/>
      <c r="AF331" s="215"/>
      <c r="AG331" s="215" t="s">
        <v>274</v>
      </c>
      <c r="AH331" s="215">
        <v>2</v>
      </c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3" x14ac:dyDescent="0.2">
      <c r="A332" s="222"/>
      <c r="B332" s="223"/>
      <c r="C332" s="266" t="s">
        <v>435</v>
      </c>
      <c r="D332" s="261"/>
      <c r="E332" s="262">
        <v>70.73</v>
      </c>
      <c r="F332" s="225"/>
      <c r="G332" s="225"/>
      <c r="H332" s="225"/>
      <c r="I332" s="225"/>
      <c r="J332" s="225"/>
      <c r="K332" s="225"/>
      <c r="L332" s="225"/>
      <c r="M332" s="225"/>
      <c r="N332" s="224"/>
      <c r="O332" s="224"/>
      <c r="P332" s="224"/>
      <c r="Q332" s="224"/>
      <c r="R332" s="225"/>
      <c r="S332" s="225"/>
      <c r="T332" s="225"/>
      <c r="U332" s="225"/>
      <c r="V332" s="225"/>
      <c r="W332" s="225"/>
      <c r="X332" s="225"/>
      <c r="Y332" s="225"/>
      <c r="Z332" s="215"/>
      <c r="AA332" s="215"/>
      <c r="AB332" s="215"/>
      <c r="AC332" s="215"/>
      <c r="AD332" s="215"/>
      <c r="AE332" s="215"/>
      <c r="AF332" s="215"/>
      <c r="AG332" s="215" t="s">
        <v>274</v>
      </c>
      <c r="AH332" s="215">
        <v>2</v>
      </c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3" x14ac:dyDescent="0.2">
      <c r="A333" s="222"/>
      <c r="B333" s="223"/>
      <c r="C333" s="266" t="s">
        <v>436</v>
      </c>
      <c r="D333" s="261"/>
      <c r="E333" s="262">
        <v>115.74</v>
      </c>
      <c r="F333" s="225"/>
      <c r="G333" s="225"/>
      <c r="H333" s="225"/>
      <c r="I333" s="225"/>
      <c r="J333" s="225"/>
      <c r="K333" s="225"/>
      <c r="L333" s="225"/>
      <c r="M333" s="225"/>
      <c r="N333" s="224"/>
      <c r="O333" s="224"/>
      <c r="P333" s="224"/>
      <c r="Q333" s="224"/>
      <c r="R333" s="225"/>
      <c r="S333" s="225"/>
      <c r="T333" s="225"/>
      <c r="U333" s="225"/>
      <c r="V333" s="225"/>
      <c r="W333" s="225"/>
      <c r="X333" s="225"/>
      <c r="Y333" s="225"/>
      <c r="Z333" s="215"/>
      <c r="AA333" s="215"/>
      <c r="AB333" s="215"/>
      <c r="AC333" s="215"/>
      <c r="AD333" s="215"/>
      <c r="AE333" s="215"/>
      <c r="AF333" s="215"/>
      <c r="AG333" s="215" t="s">
        <v>274</v>
      </c>
      <c r="AH333" s="215">
        <v>2</v>
      </c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3" x14ac:dyDescent="0.2">
      <c r="A334" s="222"/>
      <c r="B334" s="223"/>
      <c r="C334" s="266" t="s">
        <v>437</v>
      </c>
      <c r="D334" s="261"/>
      <c r="E334" s="262">
        <v>122.36</v>
      </c>
      <c r="F334" s="225"/>
      <c r="G334" s="225"/>
      <c r="H334" s="225"/>
      <c r="I334" s="225"/>
      <c r="J334" s="225"/>
      <c r="K334" s="225"/>
      <c r="L334" s="225"/>
      <c r="M334" s="225"/>
      <c r="N334" s="224"/>
      <c r="O334" s="224"/>
      <c r="P334" s="224"/>
      <c r="Q334" s="224"/>
      <c r="R334" s="225"/>
      <c r="S334" s="225"/>
      <c r="T334" s="225"/>
      <c r="U334" s="225"/>
      <c r="V334" s="225"/>
      <c r="W334" s="225"/>
      <c r="X334" s="225"/>
      <c r="Y334" s="225"/>
      <c r="Z334" s="215"/>
      <c r="AA334" s="215"/>
      <c r="AB334" s="215"/>
      <c r="AC334" s="215"/>
      <c r="AD334" s="215"/>
      <c r="AE334" s="215"/>
      <c r="AF334" s="215"/>
      <c r="AG334" s="215" t="s">
        <v>274</v>
      </c>
      <c r="AH334" s="215">
        <v>2</v>
      </c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3" x14ac:dyDescent="0.2">
      <c r="A335" s="222"/>
      <c r="B335" s="223"/>
      <c r="C335" s="266" t="s">
        <v>438</v>
      </c>
      <c r="D335" s="261"/>
      <c r="E335" s="262">
        <v>128.69999999999999</v>
      </c>
      <c r="F335" s="225"/>
      <c r="G335" s="225"/>
      <c r="H335" s="225"/>
      <c r="I335" s="225"/>
      <c r="J335" s="225"/>
      <c r="K335" s="225"/>
      <c r="L335" s="225"/>
      <c r="M335" s="225"/>
      <c r="N335" s="224"/>
      <c r="O335" s="224"/>
      <c r="P335" s="224"/>
      <c r="Q335" s="224"/>
      <c r="R335" s="225"/>
      <c r="S335" s="225"/>
      <c r="T335" s="225"/>
      <c r="U335" s="225"/>
      <c r="V335" s="225"/>
      <c r="W335" s="225"/>
      <c r="X335" s="225"/>
      <c r="Y335" s="225"/>
      <c r="Z335" s="215"/>
      <c r="AA335" s="215"/>
      <c r="AB335" s="215"/>
      <c r="AC335" s="215"/>
      <c r="AD335" s="215"/>
      <c r="AE335" s="215"/>
      <c r="AF335" s="215"/>
      <c r="AG335" s="215" t="s">
        <v>274</v>
      </c>
      <c r="AH335" s="215">
        <v>2</v>
      </c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3" x14ac:dyDescent="0.2">
      <c r="A336" s="222"/>
      <c r="B336" s="223"/>
      <c r="C336" s="266" t="s">
        <v>439</v>
      </c>
      <c r="D336" s="261"/>
      <c r="E336" s="262">
        <v>113.72</v>
      </c>
      <c r="F336" s="225"/>
      <c r="G336" s="22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25"/>
      <c r="Z336" s="215"/>
      <c r="AA336" s="215"/>
      <c r="AB336" s="215"/>
      <c r="AC336" s="215"/>
      <c r="AD336" s="215"/>
      <c r="AE336" s="215"/>
      <c r="AF336" s="215"/>
      <c r="AG336" s="215" t="s">
        <v>274</v>
      </c>
      <c r="AH336" s="215">
        <v>2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3" x14ac:dyDescent="0.2">
      <c r="A337" s="222"/>
      <c r="B337" s="223"/>
      <c r="C337" s="266" t="s">
        <v>440</v>
      </c>
      <c r="D337" s="261"/>
      <c r="E337" s="262">
        <v>116.42</v>
      </c>
      <c r="F337" s="225"/>
      <c r="G337" s="225"/>
      <c r="H337" s="225"/>
      <c r="I337" s="225"/>
      <c r="J337" s="225"/>
      <c r="K337" s="225"/>
      <c r="L337" s="225"/>
      <c r="M337" s="225"/>
      <c r="N337" s="224"/>
      <c r="O337" s="224"/>
      <c r="P337" s="224"/>
      <c r="Q337" s="224"/>
      <c r="R337" s="225"/>
      <c r="S337" s="225"/>
      <c r="T337" s="225"/>
      <c r="U337" s="225"/>
      <c r="V337" s="225"/>
      <c r="W337" s="225"/>
      <c r="X337" s="225"/>
      <c r="Y337" s="225"/>
      <c r="Z337" s="215"/>
      <c r="AA337" s="215"/>
      <c r="AB337" s="215"/>
      <c r="AC337" s="215"/>
      <c r="AD337" s="215"/>
      <c r="AE337" s="215"/>
      <c r="AF337" s="215"/>
      <c r="AG337" s="215" t="s">
        <v>274</v>
      </c>
      <c r="AH337" s="215">
        <v>2</v>
      </c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3" x14ac:dyDescent="0.2">
      <c r="A338" s="222"/>
      <c r="B338" s="223"/>
      <c r="C338" s="266" t="s">
        <v>441</v>
      </c>
      <c r="D338" s="261"/>
      <c r="E338" s="262">
        <v>111.33</v>
      </c>
      <c r="F338" s="225"/>
      <c r="G338" s="225"/>
      <c r="H338" s="225"/>
      <c r="I338" s="225"/>
      <c r="J338" s="225"/>
      <c r="K338" s="225"/>
      <c r="L338" s="225"/>
      <c r="M338" s="225"/>
      <c r="N338" s="224"/>
      <c r="O338" s="224"/>
      <c r="P338" s="224"/>
      <c r="Q338" s="224"/>
      <c r="R338" s="225"/>
      <c r="S338" s="225"/>
      <c r="T338" s="225"/>
      <c r="U338" s="225"/>
      <c r="V338" s="225"/>
      <c r="W338" s="225"/>
      <c r="X338" s="225"/>
      <c r="Y338" s="225"/>
      <c r="Z338" s="215"/>
      <c r="AA338" s="215"/>
      <c r="AB338" s="215"/>
      <c r="AC338" s="215"/>
      <c r="AD338" s="215"/>
      <c r="AE338" s="215"/>
      <c r="AF338" s="215"/>
      <c r="AG338" s="215" t="s">
        <v>274</v>
      </c>
      <c r="AH338" s="215">
        <v>2</v>
      </c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3" x14ac:dyDescent="0.2">
      <c r="A339" s="222"/>
      <c r="B339" s="223"/>
      <c r="C339" s="266" t="s">
        <v>442</v>
      </c>
      <c r="D339" s="261"/>
      <c r="E339" s="262">
        <v>63.65</v>
      </c>
      <c r="F339" s="225"/>
      <c r="G339" s="225"/>
      <c r="H339" s="225"/>
      <c r="I339" s="225"/>
      <c r="J339" s="225"/>
      <c r="K339" s="225"/>
      <c r="L339" s="225"/>
      <c r="M339" s="225"/>
      <c r="N339" s="224"/>
      <c r="O339" s="224"/>
      <c r="P339" s="224"/>
      <c r="Q339" s="224"/>
      <c r="R339" s="225"/>
      <c r="S339" s="225"/>
      <c r="T339" s="225"/>
      <c r="U339" s="225"/>
      <c r="V339" s="225"/>
      <c r="W339" s="225"/>
      <c r="X339" s="225"/>
      <c r="Y339" s="225"/>
      <c r="Z339" s="215"/>
      <c r="AA339" s="215"/>
      <c r="AB339" s="215"/>
      <c r="AC339" s="215"/>
      <c r="AD339" s="215"/>
      <c r="AE339" s="215"/>
      <c r="AF339" s="215"/>
      <c r="AG339" s="215" t="s">
        <v>274</v>
      </c>
      <c r="AH339" s="215">
        <v>2</v>
      </c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3" x14ac:dyDescent="0.2">
      <c r="A340" s="222"/>
      <c r="B340" s="223"/>
      <c r="C340" s="266" t="s">
        <v>443</v>
      </c>
      <c r="D340" s="261"/>
      <c r="E340" s="262">
        <v>25.67</v>
      </c>
      <c r="F340" s="225"/>
      <c r="G340" s="225"/>
      <c r="H340" s="225"/>
      <c r="I340" s="225"/>
      <c r="J340" s="225"/>
      <c r="K340" s="225"/>
      <c r="L340" s="225"/>
      <c r="M340" s="225"/>
      <c r="N340" s="224"/>
      <c r="O340" s="224"/>
      <c r="P340" s="224"/>
      <c r="Q340" s="224"/>
      <c r="R340" s="225"/>
      <c r="S340" s="225"/>
      <c r="T340" s="225"/>
      <c r="U340" s="225"/>
      <c r="V340" s="225"/>
      <c r="W340" s="225"/>
      <c r="X340" s="225"/>
      <c r="Y340" s="225"/>
      <c r="Z340" s="215"/>
      <c r="AA340" s="215"/>
      <c r="AB340" s="215"/>
      <c r="AC340" s="215"/>
      <c r="AD340" s="215"/>
      <c r="AE340" s="215"/>
      <c r="AF340" s="215"/>
      <c r="AG340" s="215" t="s">
        <v>274</v>
      </c>
      <c r="AH340" s="215">
        <v>2</v>
      </c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3" x14ac:dyDescent="0.2">
      <c r="A341" s="222"/>
      <c r="B341" s="223"/>
      <c r="C341" s="266" t="s">
        <v>444</v>
      </c>
      <c r="D341" s="261"/>
      <c r="E341" s="262">
        <v>9.57</v>
      </c>
      <c r="F341" s="225"/>
      <c r="G341" s="225"/>
      <c r="H341" s="225"/>
      <c r="I341" s="225"/>
      <c r="J341" s="225"/>
      <c r="K341" s="225"/>
      <c r="L341" s="225"/>
      <c r="M341" s="225"/>
      <c r="N341" s="224"/>
      <c r="O341" s="224"/>
      <c r="P341" s="224"/>
      <c r="Q341" s="224"/>
      <c r="R341" s="225"/>
      <c r="S341" s="225"/>
      <c r="T341" s="225"/>
      <c r="U341" s="225"/>
      <c r="V341" s="225"/>
      <c r="W341" s="225"/>
      <c r="X341" s="225"/>
      <c r="Y341" s="225"/>
      <c r="Z341" s="215"/>
      <c r="AA341" s="215"/>
      <c r="AB341" s="215"/>
      <c r="AC341" s="215"/>
      <c r="AD341" s="215"/>
      <c r="AE341" s="215"/>
      <c r="AF341" s="215"/>
      <c r="AG341" s="215" t="s">
        <v>274</v>
      </c>
      <c r="AH341" s="215">
        <v>2</v>
      </c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3" x14ac:dyDescent="0.2">
      <c r="A342" s="222"/>
      <c r="B342" s="223"/>
      <c r="C342" s="266" t="s">
        <v>445</v>
      </c>
      <c r="D342" s="261"/>
      <c r="E342" s="262">
        <v>61.54</v>
      </c>
      <c r="F342" s="225"/>
      <c r="G342" s="225"/>
      <c r="H342" s="225"/>
      <c r="I342" s="225"/>
      <c r="J342" s="225"/>
      <c r="K342" s="225"/>
      <c r="L342" s="225"/>
      <c r="M342" s="225"/>
      <c r="N342" s="224"/>
      <c r="O342" s="224"/>
      <c r="P342" s="224"/>
      <c r="Q342" s="224"/>
      <c r="R342" s="225"/>
      <c r="S342" s="225"/>
      <c r="T342" s="225"/>
      <c r="U342" s="225"/>
      <c r="V342" s="225"/>
      <c r="W342" s="225"/>
      <c r="X342" s="225"/>
      <c r="Y342" s="225"/>
      <c r="Z342" s="215"/>
      <c r="AA342" s="215"/>
      <c r="AB342" s="215"/>
      <c r="AC342" s="215"/>
      <c r="AD342" s="215"/>
      <c r="AE342" s="215"/>
      <c r="AF342" s="215"/>
      <c r="AG342" s="215" t="s">
        <v>274</v>
      </c>
      <c r="AH342" s="215">
        <v>2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3" x14ac:dyDescent="0.2">
      <c r="A343" s="222"/>
      <c r="B343" s="223"/>
      <c r="C343" s="266" t="s">
        <v>446</v>
      </c>
      <c r="D343" s="261"/>
      <c r="E343" s="262">
        <v>14.98</v>
      </c>
      <c r="F343" s="225"/>
      <c r="G343" s="225"/>
      <c r="H343" s="225"/>
      <c r="I343" s="225"/>
      <c r="J343" s="225"/>
      <c r="K343" s="225"/>
      <c r="L343" s="225"/>
      <c r="M343" s="225"/>
      <c r="N343" s="224"/>
      <c r="O343" s="224"/>
      <c r="P343" s="224"/>
      <c r="Q343" s="224"/>
      <c r="R343" s="225"/>
      <c r="S343" s="225"/>
      <c r="T343" s="225"/>
      <c r="U343" s="225"/>
      <c r="V343" s="225"/>
      <c r="W343" s="225"/>
      <c r="X343" s="225"/>
      <c r="Y343" s="225"/>
      <c r="Z343" s="215"/>
      <c r="AA343" s="215"/>
      <c r="AB343" s="215"/>
      <c r="AC343" s="215"/>
      <c r="AD343" s="215"/>
      <c r="AE343" s="215"/>
      <c r="AF343" s="215"/>
      <c r="AG343" s="215" t="s">
        <v>274</v>
      </c>
      <c r="AH343" s="215">
        <v>2</v>
      </c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3" x14ac:dyDescent="0.2">
      <c r="A344" s="222"/>
      <c r="B344" s="223"/>
      <c r="C344" s="266" t="s">
        <v>447</v>
      </c>
      <c r="D344" s="261"/>
      <c r="E344" s="262">
        <v>-1.37</v>
      </c>
      <c r="F344" s="225"/>
      <c r="G344" s="225"/>
      <c r="H344" s="225"/>
      <c r="I344" s="225"/>
      <c r="J344" s="225"/>
      <c r="K344" s="225"/>
      <c r="L344" s="225"/>
      <c r="M344" s="225"/>
      <c r="N344" s="224"/>
      <c r="O344" s="224"/>
      <c r="P344" s="224"/>
      <c r="Q344" s="224"/>
      <c r="R344" s="225"/>
      <c r="S344" s="225"/>
      <c r="T344" s="225"/>
      <c r="U344" s="225"/>
      <c r="V344" s="225"/>
      <c r="W344" s="225"/>
      <c r="X344" s="225"/>
      <c r="Y344" s="225"/>
      <c r="Z344" s="215"/>
      <c r="AA344" s="215"/>
      <c r="AB344" s="215"/>
      <c r="AC344" s="215"/>
      <c r="AD344" s="215"/>
      <c r="AE344" s="215"/>
      <c r="AF344" s="215"/>
      <c r="AG344" s="215" t="s">
        <v>274</v>
      </c>
      <c r="AH344" s="215">
        <v>2</v>
      </c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3" x14ac:dyDescent="0.2">
      <c r="A345" s="222"/>
      <c r="B345" s="223"/>
      <c r="C345" s="266" t="s">
        <v>448</v>
      </c>
      <c r="D345" s="261"/>
      <c r="E345" s="262"/>
      <c r="F345" s="225"/>
      <c r="G345" s="225"/>
      <c r="H345" s="225"/>
      <c r="I345" s="225"/>
      <c r="J345" s="225"/>
      <c r="K345" s="225"/>
      <c r="L345" s="225"/>
      <c r="M345" s="225"/>
      <c r="N345" s="224"/>
      <c r="O345" s="224"/>
      <c r="P345" s="224"/>
      <c r="Q345" s="224"/>
      <c r="R345" s="225"/>
      <c r="S345" s="225"/>
      <c r="T345" s="225"/>
      <c r="U345" s="225"/>
      <c r="V345" s="225"/>
      <c r="W345" s="225"/>
      <c r="X345" s="225"/>
      <c r="Y345" s="225"/>
      <c r="Z345" s="215"/>
      <c r="AA345" s="215"/>
      <c r="AB345" s="215"/>
      <c r="AC345" s="215"/>
      <c r="AD345" s="215"/>
      <c r="AE345" s="215"/>
      <c r="AF345" s="215"/>
      <c r="AG345" s="215" t="s">
        <v>274</v>
      </c>
      <c r="AH345" s="215">
        <v>2</v>
      </c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3" x14ac:dyDescent="0.2">
      <c r="A346" s="222"/>
      <c r="B346" s="223"/>
      <c r="C346" s="266" t="s">
        <v>449</v>
      </c>
      <c r="D346" s="261"/>
      <c r="E346" s="262">
        <v>9.6999999999999993</v>
      </c>
      <c r="F346" s="225"/>
      <c r="G346" s="225"/>
      <c r="H346" s="225"/>
      <c r="I346" s="225"/>
      <c r="J346" s="225"/>
      <c r="K346" s="225"/>
      <c r="L346" s="225"/>
      <c r="M346" s="225"/>
      <c r="N346" s="224"/>
      <c r="O346" s="224"/>
      <c r="P346" s="224"/>
      <c r="Q346" s="224"/>
      <c r="R346" s="225"/>
      <c r="S346" s="225"/>
      <c r="T346" s="225"/>
      <c r="U346" s="225"/>
      <c r="V346" s="225"/>
      <c r="W346" s="225"/>
      <c r="X346" s="225"/>
      <c r="Y346" s="225"/>
      <c r="Z346" s="215"/>
      <c r="AA346" s="215"/>
      <c r="AB346" s="215"/>
      <c r="AC346" s="215"/>
      <c r="AD346" s="215"/>
      <c r="AE346" s="215"/>
      <c r="AF346" s="215"/>
      <c r="AG346" s="215" t="s">
        <v>274</v>
      </c>
      <c r="AH346" s="215">
        <v>2</v>
      </c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3" x14ac:dyDescent="0.2">
      <c r="A347" s="222"/>
      <c r="B347" s="223"/>
      <c r="C347" s="266" t="s">
        <v>450</v>
      </c>
      <c r="D347" s="261"/>
      <c r="E347" s="262">
        <v>2.58</v>
      </c>
      <c r="F347" s="225"/>
      <c r="G347" s="225"/>
      <c r="H347" s="225"/>
      <c r="I347" s="225"/>
      <c r="J347" s="225"/>
      <c r="K347" s="225"/>
      <c r="L347" s="225"/>
      <c r="M347" s="225"/>
      <c r="N347" s="224"/>
      <c r="O347" s="224"/>
      <c r="P347" s="224"/>
      <c r="Q347" s="224"/>
      <c r="R347" s="225"/>
      <c r="S347" s="225"/>
      <c r="T347" s="225"/>
      <c r="U347" s="225"/>
      <c r="V347" s="225"/>
      <c r="W347" s="225"/>
      <c r="X347" s="225"/>
      <c r="Y347" s="225"/>
      <c r="Z347" s="215"/>
      <c r="AA347" s="215"/>
      <c r="AB347" s="215"/>
      <c r="AC347" s="215"/>
      <c r="AD347" s="215"/>
      <c r="AE347" s="215"/>
      <c r="AF347" s="215"/>
      <c r="AG347" s="215" t="s">
        <v>274</v>
      </c>
      <c r="AH347" s="215">
        <v>2</v>
      </c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3" x14ac:dyDescent="0.2">
      <c r="A348" s="222"/>
      <c r="B348" s="223"/>
      <c r="C348" s="266" t="s">
        <v>451</v>
      </c>
      <c r="D348" s="261"/>
      <c r="E348" s="262">
        <v>1.1499999999999999</v>
      </c>
      <c r="F348" s="225"/>
      <c r="G348" s="225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25"/>
      <c r="Z348" s="215"/>
      <c r="AA348" s="215"/>
      <c r="AB348" s="215"/>
      <c r="AC348" s="215"/>
      <c r="AD348" s="215"/>
      <c r="AE348" s="215"/>
      <c r="AF348" s="215"/>
      <c r="AG348" s="215" t="s">
        <v>274</v>
      </c>
      <c r="AH348" s="215">
        <v>2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3" x14ac:dyDescent="0.2">
      <c r="A349" s="222"/>
      <c r="B349" s="223"/>
      <c r="C349" s="266" t="s">
        <v>452</v>
      </c>
      <c r="D349" s="261"/>
      <c r="E349" s="262"/>
      <c r="F349" s="225"/>
      <c r="G349" s="225"/>
      <c r="H349" s="225"/>
      <c r="I349" s="225"/>
      <c r="J349" s="225"/>
      <c r="K349" s="225"/>
      <c r="L349" s="225"/>
      <c r="M349" s="225"/>
      <c r="N349" s="224"/>
      <c r="O349" s="224"/>
      <c r="P349" s="224"/>
      <c r="Q349" s="224"/>
      <c r="R349" s="225"/>
      <c r="S349" s="225"/>
      <c r="T349" s="225"/>
      <c r="U349" s="225"/>
      <c r="V349" s="225"/>
      <c r="W349" s="225"/>
      <c r="X349" s="225"/>
      <c r="Y349" s="225"/>
      <c r="Z349" s="215"/>
      <c r="AA349" s="215"/>
      <c r="AB349" s="215"/>
      <c r="AC349" s="215"/>
      <c r="AD349" s="215"/>
      <c r="AE349" s="215"/>
      <c r="AF349" s="215"/>
      <c r="AG349" s="215" t="s">
        <v>274</v>
      </c>
      <c r="AH349" s="215">
        <v>2</v>
      </c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3" x14ac:dyDescent="0.2">
      <c r="A350" s="222"/>
      <c r="B350" s="223"/>
      <c r="C350" s="266" t="s">
        <v>453</v>
      </c>
      <c r="D350" s="261"/>
      <c r="E350" s="262">
        <v>16.829999999999998</v>
      </c>
      <c r="F350" s="225"/>
      <c r="G350" s="225"/>
      <c r="H350" s="225"/>
      <c r="I350" s="225"/>
      <c r="J350" s="225"/>
      <c r="K350" s="225"/>
      <c r="L350" s="225"/>
      <c r="M350" s="225"/>
      <c r="N350" s="224"/>
      <c r="O350" s="224"/>
      <c r="P350" s="224"/>
      <c r="Q350" s="224"/>
      <c r="R350" s="225"/>
      <c r="S350" s="225"/>
      <c r="T350" s="225"/>
      <c r="U350" s="225"/>
      <c r="V350" s="225"/>
      <c r="W350" s="225"/>
      <c r="X350" s="225"/>
      <c r="Y350" s="225"/>
      <c r="Z350" s="215"/>
      <c r="AA350" s="215"/>
      <c r="AB350" s="215"/>
      <c r="AC350" s="215"/>
      <c r="AD350" s="215"/>
      <c r="AE350" s="215"/>
      <c r="AF350" s="215"/>
      <c r="AG350" s="215" t="s">
        <v>274</v>
      </c>
      <c r="AH350" s="215">
        <v>2</v>
      </c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3" x14ac:dyDescent="0.2">
      <c r="A351" s="222"/>
      <c r="B351" s="223"/>
      <c r="C351" s="266" t="s">
        <v>454</v>
      </c>
      <c r="D351" s="261"/>
      <c r="E351" s="262">
        <v>4.71</v>
      </c>
      <c r="F351" s="225"/>
      <c r="G351" s="225"/>
      <c r="H351" s="225"/>
      <c r="I351" s="225"/>
      <c r="J351" s="225"/>
      <c r="K351" s="225"/>
      <c r="L351" s="225"/>
      <c r="M351" s="225"/>
      <c r="N351" s="224"/>
      <c r="O351" s="224"/>
      <c r="P351" s="224"/>
      <c r="Q351" s="224"/>
      <c r="R351" s="225"/>
      <c r="S351" s="225"/>
      <c r="T351" s="225"/>
      <c r="U351" s="225"/>
      <c r="V351" s="225"/>
      <c r="W351" s="225"/>
      <c r="X351" s="225"/>
      <c r="Y351" s="225"/>
      <c r="Z351" s="215"/>
      <c r="AA351" s="215"/>
      <c r="AB351" s="215"/>
      <c r="AC351" s="215"/>
      <c r="AD351" s="215"/>
      <c r="AE351" s="215"/>
      <c r="AF351" s="215"/>
      <c r="AG351" s="215" t="s">
        <v>274</v>
      </c>
      <c r="AH351" s="215">
        <v>2</v>
      </c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outlineLevel="3" x14ac:dyDescent="0.2">
      <c r="A352" s="222"/>
      <c r="B352" s="223"/>
      <c r="C352" s="266" t="s">
        <v>451</v>
      </c>
      <c r="D352" s="261"/>
      <c r="E352" s="262">
        <v>1.1499999999999999</v>
      </c>
      <c r="F352" s="225"/>
      <c r="G352" s="225"/>
      <c r="H352" s="225"/>
      <c r="I352" s="225"/>
      <c r="J352" s="225"/>
      <c r="K352" s="225"/>
      <c r="L352" s="225"/>
      <c r="M352" s="225"/>
      <c r="N352" s="224"/>
      <c r="O352" s="224"/>
      <c r="P352" s="224"/>
      <c r="Q352" s="224"/>
      <c r="R352" s="225"/>
      <c r="S352" s="225"/>
      <c r="T352" s="225"/>
      <c r="U352" s="225"/>
      <c r="V352" s="225"/>
      <c r="W352" s="225"/>
      <c r="X352" s="225"/>
      <c r="Y352" s="225"/>
      <c r="Z352" s="215"/>
      <c r="AA352" s="215"/>
      <c r="AB352" s="215"/>
      <c r="AC352" s="215"/>
      <c r="AD352" s="215"/>
      <c r="AE352" s="215"/>
      <c r="AF352" s="215"/>
      <c r="AG352" s="215" t="s">
        <v>274</v>
      </c>
      <c r="AH352" s="215">
        <v>2</v>
      </c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3" x14ac:dyDescent="0.2">
      <c r="A353" s="222"/>
      <c r="B353" s="223"/>
      <c r="C353" s="266" t="s">
        <v>455</v>
      </c>
      <c r="D353" s="261"/>
      <c r="E353" s="262"/>
      <c r="F353" s="225"/>
      <c r="G353" s="225"/>
      <c r="H353" s="225"/>
      <c r="I353" s="225"/>
      <c r="J353" s="225"/>
      <c r="K353" s="225"/>
      <c r="L353" s="225"/>
      <c r="M353" s="225"/>
      <c r="N353" s="224"/>
      <c r="O353" s="224"/>
      <c r="P353" s="224"/>
      <c r="Q353" s="224"/>
      <c r="R353" s="225"/>
      <c r="S353" s="225"/>
      <c r="T353" s="225"/>
      <c r="U353" s="225"/>
      <c r="V353" s="225"/>
      <c r="W353" s="225"/>
      <c r="X353" s="225"/>
      <c r="Y353" s="225"/>
      <c r="Z353" s="215"/>
      <c r="AA353" s="215"/>
      <c r="AB353" s="215"/>
      <c r="AC353" s="215"/>
      <c r="AD353" s="215"/>
      <c r="AE353" s="215"/>
      <c r="AF353" s="215"/>
      <c r="AG353" s="215" t="s">
        <v>274</v>
      </c>
      <c r="AH353" s="215">
        <v>2</v>
      </c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outlineLevel="3" x14ac:dyDescent="0.2">
      <c r="A354" s="222"/>
      <c r="B354" s="223"/>
      <c r="C354" s="266" t="s">
        <v>456</v>
      </c>
      <c r="D354" s="261"/>
      <c r="E354" s="262">
        <v>21.17</v>
      </c>
      <c r="F354" s="225"/>
      <c r="G354" s="225"/>
      <c r="H354" s="225"/>
      <c r="I354" s="225"/>
      <c r="J354" s="225"/>
      <c r="K354" s="225"/>
      <c r="L354" s="225"/>
      <c r="M354" s="225"/>
      <c r="N354" s="224"/>
      <c r="O354" s="224"/>
      <c r="P354" s="224"/>
      <c r="Q354" s="224"/>
      <c r="R354" s="225"/>
      <c r="S354" s="225"/>
      <c r="T354" s="225"/>
      <c r="U354" s="225"/>
      <c r="V354" s="225"/>
      <c r="W354" s="225"/>
      <c r="X354" s="225"/>
      <c r="Y354" s="225"/>
      <c r="Z354" s="215"/>
      <c r="AA354" s="215"/>
      <c r="AB354" s="215"/>
      <c r="AC354" s="215"/>
      <c r="AD354" s="215"/>
      <c r="AE354" s="215"/>
      <c r="AF354" s="215"/>
      <c r="AG354" s="215" t="s">
        <v>274</v>
      </c>
      <c r="AH354" s="215">
        <v>2</v>
      </c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3" x14ac:dyDescent="0.2">
      <c r="A355" s="222"/>
      <c r="B355" s="223"/>
      <c r="C355" s="266" t="s">
        <v>457</v>
      </c>
      <c r="D355" s="261"/>
      <c r="E355" s="262">
        <v>6.66</v>
      </c>
      <c r="F355" s="225"/>
      <c r="G355" s="225"/>
      <c r="H355" s="225"/>
      <c r="I355" s="225"/>
      <c r="J355" s="225"/>
      <c r="K355" s="225"/>
      <c r="L355" s="225"/>
      <c r="M355" s="225"/>
      <c r="N355" s="224"/>
      <c r="O355" s="224"/>
      <c r="P355" s="224"/>
      <c r="Q355" s="224"/>
      <c r="R355" s="225"/>
      <c r="S355" s="225"/>
      <c r="T355" s="225"/>
      <c r="U355" s="225"/>
      <c r="V355" s="225"/>
      <c r="W355" s="225"/>
      <c r="X355" s="225"/>
      <c r="Y355" s="225"/>
      <c r="Z355" s="215"/>
      <c r="AA355" s="215"/>
      <c r="AB355" s="215"/>
      <c r="AC355" s="215"/>
      <c r="AD355" s="215"/>
      <c r="AE355" s="215"/>
      <c r="AF355" s="215"/>
      <c r="AG355" s="215" t="s">
        <v>274</v>
      </c>
      <c r="AH355" s="215">
        <v>2</v>
      </c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3" x14ac:dyDescent="0.2">
      <c r="A356" s="222"/>
      <c r="B356" s="223"/>
      <c r="C356" s="266" t="s">
        <v>458</v>
      </c>
      <c r="D356" s="261"/>
      <c r="E356" s="262">
        <v>4.8600000000000003</v>
      </c>
      <c r="F356" s="225"/>
      <c r="G356" s="225"/>
      <c r="H356" s="225"/>
      <c r="I356" s="225"/>
      <c r="J356" s="225"/>
      <c r="K356" s="225"/>
      <c r="L356" s="225"/>
      <c r="M356" s="225"/>
      <c r="N356" s="224"/>
      <c r="O356" s="224"/>
      <c r="P356" s="224"/>
      <c r="Q356" s="224"/>
      <c r="R356" s="225"/>
      <c r="S356" s="225"/>
      <c r="T356" s="225"/>
      <c r="U356" s="225"/>
      <c r="V356" s="225"/>
      <c r="W356" s="225"/>
      <c r="X356" s="225"/>
      <c r="Y356" s="225"/>
      <c r="Z356" s="215"/>
      <c r="AA356" s="215"/>
      <c r="AB356" s="215"/>
      <c r="AC356" s="215"/>
      <c r="AD356" s="215"/>
      <c r="AE356" s="215"/>
      <c r="AF356" s="215"/>
      <c r="AG356" s="215" t="s">
        <v>274</v>
      </c>
      <c r="AH356" s="215">
        <v>2</v>
      </c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3" x14ac:dyDescent="0.2">
      <c r="A357" s="222"/>
      <c r="B357" s="223"/>
      <c r="C357" s="266" t="s">
        <v>451</v>
      </c>
      <c r="D357" s="261"/>
      <c r="E357" s="262">
        <v>1.1499999999999999</v>
      </c>
      <c r="F357" s="225"/>
      <c r="G357" s="225"/>
      <c r="H357" s="225"/>
      <c r="I357" s="225"/>
      <c r="J357" s="225"/>
      <c r="K357" s="225"/>
      <c r="L357" s="225"/>
      <c r="M357" s="225"/>
      <c r="N357" s="224"/>
      <c r="O357" s="224"/>
      <c r="P357" s="224"/>
      <c r="Q357" s="224"/>
      <c r="R357" s="225"/>
      <c r="S357" s="225"/>
      <c r="T357" s="225"/>
      <c r="U357" s="225"/>
      <c r="V357" s="225"/>
      <c r="W357" s="225"/>
      <c r="X357" s="225"/>
      <c r="Y357" s="225"/>
      <c r="Z357" s="215"/>
      <c r="AA357" s="215"/>
      <c r="AB357" s="215"/>
      <c r="AC357" s="215"/>
      <c r="AD357" s="215"/>
      <c r="AE357" s="215"/>
      <c r="AF357" s="215"/>
      <c r="AG357" s="215" t="s">
        <v>274</v>
      </c>
      <c r="AH357" s="215">
        <v>2</v>
      </c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3" x14ac:dyDescent="0.2">
      <c r="A358" s="222"/>
      <c r="B358" s="223"/>
      <c r="C358" s="266" t="s">
        <v>459</v>
      </c>
      <c r="D358" s="261"/>
      <c r="E358" s="262"/>
      <c r="F358" s="225"/>
      <c r="G358" s="225"/>
      <c r="H358" s="225"/>
      <c r="I358" s="225"/>
      <c r="J358" s="225"/>
      <c r="K358" s="225"/>
      <c r="L358" s="225"/>
      <c r="M358" s="225"/>
      <c r="N358" s="224"/>
      <c r="O358" s="224"/>
      <c r="P358" s="224"/>
      <c r="Q358" s="224"/>
      <c r="R358" s="225"/>
      <c r="S358" s="225"/>
      <c r="T358" s="225"/>
      <c r="U358" s="225"/>
      <c r="V358" s="225"/>
      <c r="W358" s="225"/>
      <c r="X358" s="225"/>
      <c r="Y358" s="225"/>
      <c r="Z358" s="215"/>
      <c r="AA358" s="215"/>
      <c r="AB358" s="215"/>
      <c r="AC358" s="215"/>
      <c r="AD358" s="215"/>
      <c r="AE358" s="215"/>
      <c r="AF358" s="215"/>
      <c r="AG358" s="215" t="s">
        <v>274</v>
      </c>
      <c r="AH358" s="215">
        <v>2</v>
      </c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3" x14ac:dyDescent="0.2">
      <c r="A359" s="222"/>
      <c r="B359" s="223"/>
      <c r="C359" s="266" t="s">
        <v>460</v>
      </c>
      <c r="D359" s="261"/>
      <c r="E359" s="262">
        <v>5.75</v>
      </c>
      <c r="F359" s="225"/>
      <c r="G359" s="225"/>
      <c r="H359" s="225"/>
      <c r="I359" s="225"/>
      <c r="J359" s="225"/>
      <c r="K359" s="225"/>
      <c r="L359" s="225"/>
      <c r="M359" s="225"/>
      <c r="N359" s="224"/>
      <c r="O359" s="224"/>
      <c r="P359" s="224"/>
      <c r="Q359" s="224"/>
      <c r="R359" s="225"/>
      <c r="S359" s="225"/>
      <c r="T359" s="225"/>
      <c r="U359" s="225"/>
      <c r="V359" s="225"/>
      <c r="W359" s="225"/>
      <c r="X359" s="225"/>
      <c r="Y359" s="225"/>
      <c r="Z359" s="215"/>
      <c r="AA359" s="215"/>
      <c r="AB359" s="215"/>
      <c r="AC359" s="215"/>
      <c r="AD359" s="215"/>
      <c r="AE359" s="215"/>
      <c r="AF359" s="215"/>
      <c r="AG359" s="215" t="s">
        <v>274</v>
      </c>
      <c r="AH359" s="215">
        <v>2</v>
      </c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outlineLevel="3" x14ac:dyDescent="0.2">
      <c r="A360" s="222"/>
      <c r="B360" s="223"/>
      <c r="C360" s="266" t="s">
        <v>461</v>
      </c>
      <c r="D360" s="261"/>
      <c r="E360" s="262">
        <v>17.940000000000001</v>
      </c>
      <c r="F360" s="225"/>
      <c r="G360" s="225"/>
      <c r="H360" s="225"/>
      <c r="I360" s="225"/>
      <c r="J360" s="225"/>
      <c r="K360" s="225"/>
      <c r="L360" s="225"/>
      <c r="M360" s="225"/>
      <c r="N360" s="224"/>
      <c r="O360" s="224"/>
      <c r="P360" s="224"/>
      <c r="Q360" s="224"/>
      <c r="R360" s="225"/>
      <c r="S360" s="225"/>
      <c r="T360" s="225"/>
      <c r="U360" s="225"/>
      <c r="V360" s="225"/>
      <c r="W360" s="225"/>
      <c r="X360" s="225"/>
      <c r="Y360" s="225"/>
      <c r="Z360" s="215"/>
      <c r="AA360" s="215"/>
      <c r="AB360" s="215"/>
      <c r="AC360" s="215"/>
      <c r="AD360" s="215"/>
      <c r="AE360" s="215"/>
      <c r="AF360" s="215"/>
      <c r="AG360" s="215" t="s">
        <v>274</v>
      </c>
      <c r="AH360" s="215">
        <v>2</v>
      </c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outlineLevel="3" x14ac:dyDescent="0.2">
      <c r="A361" s="222"/>
      <c r="B361" s="223"/>
      <c r="C361" s="266" t="s">
        <v>462</v>
      </c>
      <c r="D361" s="261"/>
      <c r="E361" s="262">
        <v>16.79</v>
      </c>
      <c r="F361" s="225"/>
      <c r="G361" s="225"/>
      <c r="H361" s="225"/>
      <c r="I361" s="225"/>
      <c r="J361" s="225"/>
      <c r="K361" s="225"/>
      <c r="L361" s="225"/>
      <c r="M361" s="225"/>
      <c r="N361" s="224"/>
      <c r="O361" s="224"/>
      <c r="P361" s="224"/>
      <c r="Q361" s="224"/>
      <c r="R361" s="225"/>
      <c r="S361" s="225"/>
      <c r="T361" s="225"/>
      <c r="U361" s="225"/>
      <c r="V361" s="225"/>
      <c r="W361" s="225"/>
      <c r="X361" s="225"/>
      <c r="Y361" s="225"/>
      <c r="Z361" s="215"/>
      <c r="AA361" s="215"/>
      <c r="AB361" s="215"/>
      <c r="AC361" s="215"/>
      <c r="AD361" s="215"/>
      <c r="AE361" s="215"/>
      <c r="AF361" s="215"/>
      <c r="AG361" s="215" t="s">
        <v>274</v>
      </c>
      <c r="AH361" s="215">
        <v>2</v>
      </c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3" x14ac:dyDescent="0.2">
      <c r="A362" s="222"/>
      <c r="B362" s="223"/>
      <c r="C362" s="266" t="s">
        <v>461</v>
      </c>
      <c r="D362" s="261"/>
      <c r="E362" s="262">
        <v>17.940000000000001</v>
      </c>
      <c r="F362" s="225"/>
      <c r="G362" s="225"/>
      <c r="H362" s="225"/>
      <c r="I362" s="225"/>
      <c r="J362" s="225"/>
      <c r="K362" s="225"/>
      <c r="L362" s="225"/>
      <c r="M362" s="225"/>
      <c r="N362" s="224"/>
      <c r="O362" s="224"/>
      <c r="P362" s="224"/>
      <c r="Q362" s="224"/>
      <c r="R362" s="225"/>
      <c r="S362" s="225"/>
      <c r="T362" s="225"/>
      <c r="U362" s="225"/>
      <c r="V362" s="225"/>
      <c r="W362" s="225"/>
      <c r="X362" s="225"/>
      <c r="Y362" s="225"/>
      <c r="Z362" s="215"/>
      <c r="AA362" s="215"/>
      <c r="AB362" s="215"/>
      <c r="AC362" s="215"/>
      <c r="AD362" s="215"/>
      <c r="AE362" s="215"/>
      <c r="AF362" s="215"/>
      <c r="AG362" s="215" t="s">
        <v>274</v>
      </c>
      <c r="AH362" s="215">
        <v>2</v>
      </c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3" x14ac:dyDescent="0.2">
      <c r="A363" s="222"/>
      <c r="B363" s="223"/>
      <c r="C363" s="266" t="s">
        <v>462</v>
      </c>
      <c r="D363" s="261"/>
      <c r="E363" s="262">
        <v>16.79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274</v>
      </c>
      <c r="AH363" s="215">
        <v>2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3" x14ac:dyDescent="0.2">
      <c r="A364" s="222"/>
      <c r="B364" s="223"/>
      <c r="C364" s="266" t="s">
        <v>461</v>
      </c>
      <c r="D364" s="261"/>
      <c r="E364" s="262">
        <v>17.940000000000001</v>
      </c>
      <c r="F364" s="225"/>
      <c r="G364" s="225"/>
      <c r="H364" s="225"/>
      <c r="I364" s="225"/>
      <c r="J364" s="225"/>
      <c r="K364" s="225"/>
      <c r="L364" s="225"/>
      <c r="M364" s="225"/>
      <c r="N364" s="224"/>
      <c r="O364" s="224"/>
      <c r="P364" s="224"/>
      <c r="Q364" s="224"/>
      <c r="R364" s="225"/>
      <c r="S364" s="225"/>
      <c r="T364" s="225"/>
      <c r="U364" s="225"/>
      <c r="V364" s="225"/>
      <c r="W364" s="225"/>
      <c r="X364" s="225"/>
      <c r="Y364" s="225"/>
      <c r="Z364" s="215"/>
      <c r="AA364" s="215"/>
      <c r="AB364" s="215"/>
      <c r="AC364" s="215"/>
      <c r="AD364" s="215"/>
      <c r="AE364" s="215"/>
      <c r="AF364" s="215"/>
      <c r="AG364" s="215" t="s">
        <v>274</v>
      </c>
      <c r="AH364" s="215">
        <v>2</v>
      </c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3" x14ac:dyDescent="0.2">
      <c r="A365" s="222"/>
      <c r="B365" s="223"/>
      <c r="C365" s="266" t="s">
        <v>462</v>
      </c>
      <c r="D365" s="261"/>
      <c r="E365" s="262">
        <v>16.79</v>
      </c>
      <c r="F365" s="225"/>
      <c r="G365" s="225"/>
      <c r="H365" s="225"/>
      <c r="I365" s="225"/>
      <c r="J365" s="225"/>
      <c r="K365" s="225"/>
      <c r="L365" s="225"/>
      <c r="M365" s="225"/>
      <c r="N365" s="224"/>
      <c r="O365" s="224"/>
      <c r="P365" s="224"/>
      <c r="Q365" s="224"/>
      <c r="R365" s="225"/>
      <c r="S365" s="225"/>
      <c r="T365" s="225"/>
      <c r="U365" s="225"/>
      <c r="V365" s="225"/>
      <c r="W365" s="225"/>
      <c r="X365" s="225"/>
      <c r="Y365" s="225"/>
      <c r="Z365" s="215"/>
      <c r="AA365" s="215"/>
      <c r="AB365" s="215"/>
      <c r="AC365" s="215"/>
      <c r="AD365" s="215"/>
      <c r="AE365" s="215"/>
      <c r="AF365" s="215"/>
      <c r="AG365" s="215" t="s">
        <v>274</v>
      </c>
      <c r="AH365" s="215">
        <v>2</v>
      </c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outlineLevel="3" x14ac:dyDescent="0.2">
      <c r="A366" s="222"/>
      <c r="B366" s="223"/>
      <c r="C366" s="266" t="s">
        <v>461</v>
      </c>
      <c r="D366" s="261"/>
      <c r="E366" s="262">
        <v>17.940000000000001</v>
      </c>
      <c r="F366" s="225"/>
      <c r="G366" s="225"/>
      <c r="H366" s="225"/>
      <c r="I366" s="225"/>
      <c r="J366" s="225"/>
      <c r="K366" s="225"/>
      <c r="L366" s="225"/>
      <c r="M366" s="225"/>
      <c r="N366" s="224"/>
      <c r="O366" s="224"/>
      <c r="P366" s="224"/>
      <c r="Q366" s="224"/>
      <c r="R366" s="225"/>
      <c r="S366" s="225"/>
      <c r="T366" s="225"/>
      <c r="U366" s="225"/>
      <c r="V366" s="225"/>
      <c r="W366" s="225"/>
      <c r="X366" s="225"/>
      <c r="Y366" s="225"/>
      <c r="Z366" s="215"/>
      <c r="AA366" s="215"/>
      <c r="AB366" s="215"/>
      <c r="AC366" s="215"/>
      <c r="AD366" s="215"/>
      <c r="AE366" s="215"/>
      <c r="AF366" s="215"/>
      <c r="AG366" s="215" t="s">
        <v>274</v>
      </c>
      <c r="AH366" s="215">
        <v>2</v>
      </c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outlineLevel="3" x14ac:dyDescent="0.2">
      <c r="A367" s="222"/>
      <c r="B367" s="223"/>
      <c r="C367" s="266" t="s">
        <v>462</v>
      </c>
      <c r="D367" s="261"/>
      <c r="E367" s="262">
        <v>16.79</v>
      </c>
      <c r="F367" s="225"/>
      <c r="G367" s="225"/>
      <c r="H367" s="225"/>
      <c r="I367" s="225"/>
      <c r="J367" s="225"/>
      <c r="K367" s="225"/>
      <c r="L367" s="225"/>
      <c r="M367" s="225"/>
      <c r="N367" s="224"/>
      <c r="O367" s="224"/>
      <c r="P367" s="224"/>
      <c r="Q367" s="224"/>
      <c r="R367" s="225"/>
      <c r="S367" s="225"/>
      <c r="T367" s="225"/>
      <c r="U367" s="225"/>
      <c r="V367" s="225"/>
      <c r="W367" s="225"/>
      <c r="X367" s="225"/>
      <c r="Y367" s="225"/>
      <c r="Z367" s="215"/>
      <c r="AA367" s="215"/>
      <c r="AB367" s="215"/>
      <c r="AC367" s="215"/>
      <c r="AD367" s="215"/>
      <c r="AE367" s="215"/>
      <c r="AF367" s="215"/>
      <c r="AG367" s="215" t="s">
        <v>274</v>
      </c>
      <c r="AH367" s="215">
        <v>2</v>
      </c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outlineLevel="3" x14ac:dyDescent="0.2">
      <c r="A368" s="222"/>
      <c r="B368" s="223"/>
      <c r="C368" s="266" t="s">
        <v>461</v>
      </c>
      <c r="D368" s="261"/>
      <c r="E368" s="262">
        <v>17.940000000000001</v>
      </c>
      <c r="F368" s="225"/>
      <c r="G368" s="225"/>
      <c r="H368" s="225"/>
      <c r="I368" s="225"/>
      <c r="J368" s="225"/>
      <c r="K368" s="225"/>
      <c r="L368" s="225"/>
      <c r="M368" s="225"/>
      <c r="N368" s="224"/>
      <c r="O368" s="224"/>
      <c r="P368" s="224"/>
      <c r="Q368" s="224"/>
      <c r="R368" s="225"/>
      <c r="S368" s="225"/>
      <c r="T368" s="225"/>
      <c r="U368" s="225"/>
      <c r="V368" s="225"/>
      <c r="W368" s="225"/>
      <c r="X368" s="225"/>
      <c r="Y368" s="225"/>
      <c r="Z368" s="215"/>
      <c r="AA368" s="215"/>
      <c r="AB368" s="215"/>
      <c r="AC368" s="215"/>
      <c r="AD368" s="215"/>
      <c r="AE368" s="215"/>
      <c r="AF368" s="215"/>
      <c r="AG368" s="215" t="s">
        <v>274</v>
      </c>
      <c r="AH368" s="215">
        <v>2</v>
      </c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outlineLevel="3" x14ac:dyDescent="0.2">
      <c r="A369" s="222"/>
      <c r="B369" s="223"/>
      <c r="C369" s="266" t="s">
        <v>461</v>
      </c>
      <c r="D369" s="261"/>
      <c r="E369" s="262">
        <v>17.940000000000001</v>
      </c>
      <c r="F369" s="225"/>
      <c r="G369" s="225"/>
      <c r="H369" s="225"/>
      <c r="I369" s="225"/>
      <c r="J369" s="225"/>
      <c r="K369" s="225"/>
      <c r="L369" s="225"/>
      <c r="M369" s="225"/>
      <c r="N369" s="224"/>
      <c r="O369" s="224"/>
      <c r="P369" s="224"/>
      <c r="Q369" s="224"/>
      <c r="R369" s="225"/>
      <c r="S369" s="225"/>
      <c r="T369" s="225"/>
      <c r="U369" s="225"/>
      <c r="V369" s="225"/>
      <c r="W369" s="225"/>
      <c r="X369" s="225"/>
      <c r="Y369" s="225"/>
      <c r="Z369" s="215"/>
      <c r="AA369" s="215"/>
      <c r="AB369" s="215"/>
      <c r="AC369" s="215"/>
      <c r="AD369" s="215"/>
      <c r="AE369" s="215"/>
      <c r="AF369" s="215"/>
      <c r="AG369" s="215" t="s">
        <v>274</v>
      </c>
      <c r="AH369" s="215">
        <v>2</v>
      </c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3" x14ac:dyDescent="0.2">
      <c r="A370" s="222"/>
      <c r="B370" s="223"/>
      <c r="C370" s="266" t="s">
        <v>461</v>
      </c>
      <c r="D370" s="261"/>
      <c r="E370" s="262">
        <v>17.940000000000001</v>
      </c>
      <c r="F370" s="225"/>
      <c r="G370" s="225"/>
      <c r="H370" s="225"/>
      <c r="I370" s="225"/>
      <c r="J370" s="225"/>
      <c r="K370" s="225"/>
      <c r="L370" s="225"/>
      <c r="M370" s="225"/>
      <c r="N370" s="224"/>
      <c r="O370" s="224"/>
      <c r="P370" s="224"/>
      <c r="Q370" s="224"/>
      <c r="R370" s="225"/>
      <c r="S370" s="225"/>
      <c r="T370" s="225"/>
      <c r="U370" s="225"/>
      <c r="V370" s="225"/>
      <c r="W370" s="225"/>
      <c r="X370" s="225"/>
      <c r="Y370" s="225"/>
      <c r="Z370" s="215"/>
      <c r="AA370" s="215"/>
      <c r="AB370" s="215"/>
      <c r="AC370" s="215"/>
      <c r="AD370" s="215"/>
      <c r="AE370" s="215"/>
      <c r="AF370" s="215"/>
      <c r="AG370" s="215" t="s">
        <v>274</v>
      </c>
      <c r="AH370" s="215">
        <v>2</v>
      </c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outlineLevel="3" x14ac:dyDescent="0.2">
      <c r="A371" s="222"/>
      <c r="B371" s="223"/>
      <c r="C371" s="265" t="s">
        <v>343</v>
      </c>
      <c r="D371" s="261"/>
      <c r="E371" s="262"/>
      <c r="F371" s="225"/>
      <c r="G371" s="225"/>
      <c r="H371" s="225"/>
      <c r="I371" s="225"/>
      <c r="J371" s="225"/>
      <c r="K371" s="225"/>
      <c r="L371" s="225"/>
      <c r="M371" s="225"/>
      <c r="N371" s="224"/>
      <c r="O371" s="224"/>
      <c r="P371" s="224"/>
      <c r="Q371" s="224"/>
      <c r="R371" s="225"/>
      <c r="S371" s="225"/>
      <c r="T371" s="225"/>
      <c r="U371" s="225"/>
      <c r="V371" s="225"/>
      <c r="W371" s="225"/>
      <c r="X371" s="225"/>
      <c r="Y371" s="225"/>
      <c r="Z371" s="215"/>
      <c r="AA371" s="215"/>
      <c r="AB371" s="215"/>
      <c r="AC371" s="215"/>
      <c r="AD371" s="215"/>
      <c r="AE371" s="215"/>
      <c r="AF371" s="215"/>
      <c r="AG371" s="215" t="s">
        <v>274</v>
      </c>
      <c r="AH371" s="215"/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</row>
    <row r="372" spans="1:60" outlineLevel="3" x14ac:dyDescent="0.2">
      <c r="A372" s="222"/>
      <c r="B372" s="223"/>
      <c r="C372" s="264" t="s">
        <v>463</v>
      </c>
      <c r="D372" s="259"/>
      <c r="E372" s="260">
        <v>723.72</v>
      </c>
      <c r="F372" s="225"/>
      <c r="G372" s="225"/>
      <c r="H372" s="225"/>
      <c r="I372" s="225"/>
      <c r="J372" s="225"/>
      <c r="K372" s="225"/>
      <c r="L372" s="225"/>
      <c r="M372" s="225"/>
      <c r="N372" s="224"/>
      <c r="O372" s="224"/>
      <c r="P372" s="224"/>
      <c r="Q372" s="224"/>
      <c r="R372" s="225"/>
      <c r="S372" s="225"/>
      <c r="T372" s="225"/>
      <c r="U372" s="225"/>
      <c r="V372" s="225"/>
      <c r="W372" s="225"/>
      <c r="X372" s="225"/>
      <c r="Y372" s="225"/>
      <c r="Z372" s="215"/>
      <c r="AA372" s="215"/>
      <c r="AB372" s="215"/>
      <c r="AC372" s="215"/>
      <c r="AD372" s="215"/>
      <c r="AE372" s="215"/>
      <c r="AF372" s="215"/>
      <c r="AG372" s="215" t="s">
        <v>274</v>
      </c>
      <c r="AH372" s="215">
        <v>0</v>
      </c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1" x14ac:dyDescent="0.2">
      <c r="A373" s="234">
        <v>36</v>
      </c>
      <c r="B373" s="235" t="s">
        <v>464</v>
      </c>
      <c r="C373" s="253" t="s">
        <v>465</v>
      </c>
      <c r="D373" s="236" t="s">
        <v>283</v>
      </c>
      <c r="E373" s="237">
        <v>386.21899999999999</v>
      </c>
      <c r="F373" s="238"/>
      <c r="G373" s="239">
        <f>ROUND(E373*F373,2)</f>
        <v>0</v>
      </c>
      <c r="H373" s="238"/>
      <c r="I373" s="239">
        <f>ROUND(E373*H373,2)</f>
        <v>0</v>
      </c>
      <c r="J373" s="238"/>
      <c r="K373" s="239">
        <f>ROUND(E373*J373,2)</f>
        <v>0</v>
      </c>
      <c r="L373" s="239">
        <v>21</v>
      </c>
      <c r="M373" s="239">
        <f>G373*(1+L373/100)</f>
        <v>0</v>
      </c>
      <c r="N373" s="237">
        <v>0</v>
      </c>
      <c r="O373" s="237">
        <f>ROUND(E373*N373,2)</f>
        <v>0</v>
      </c>
      <c r="P373" s="237">
        <v>0</v>
      </c>
      <c r="Q373" s="237">
        <f>ROUND(E373*P373,2)</f>
        <v>0</v>
      </c>
      <c r="R373" s="239"/>
      <c r="S373" s="239" t="s">
        <v>213</v>
      </c>
      <c r="T373" s="240" t="s">
        <v>214</v>
      </c>
      <c r="U373" s="225">
        <v>0.51900000000000002</v>
      </c>
      <c r="V373" s="225">
        <f>ROUND(E373*U373,2)</f>
        <v>200.45</v>
      </c>
      <c r="W373" s="225"/>
      <c r="X373" s="225" t="s">
        <v>215</v>
      </c>
      <c r="Y373" s="225" t="s">
        <v>216</v>
      </c>
      <c r="Z373" s="215"/>
      <c r="AA373" s="215"/>
      <c r="AB373" s="215"/>
      <c r="AC373" s="215"/>
      <c r="AD373" s="215"/>
      <c r="AE373" s="215"/>
      <c r="AF373" s="215"/>
      <c r="AG373" s="215" t="s">
        <v>217</v>
      </c>
      <c r="AH373" s="215"/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outlineLevel="2" x14ac:dyDescent="0.2">
      <c r="A374" s="222"/>
      <c r="B374" s="223"/>
      <c r="C374" s="265" t="s">
        <v>341</v>
      </c>
      <c r="D374" s="261"/>
      <c r="E374" s="262"/>
      <c r="F374" s="225"/>
      <c r="G374" s="225"/>
      <c r="H374" s="225"/>
      <c r="I374" s="225"/>
      <c r="J374" s="225"/>
      <c r="K374" s="225"/>
      <c r="L374" s="225"/>
      <c r="M374" s="225"/>
      <c r="N374" s="224"/>
      <c r="O374" s="224"/>
      <c r="P374" s="224"/>
      <c r="Q374" s="224"/>
      <c r="R374" s="225"/>
      <c r="S374" s="225"/>
      <c r="T374" s="225"/>
      <c r="U374" s="225"/>
      <c r="V374" s="225"/>
      <c r="W374" s="225"/>
      <c r="X374" s="225"/>
      <c r="Y374" s="225"/>
      <c r="Z374" s="215"/>
      <c r="AA374" s="215"/>
      <c r="AB374" s="215"/>
      <c r="AC374" s="215"/>
      <c r="AD374" s="215"/>
      <c r="AE374" s="215"/>
      <c r="AF374" s="215"/>
      <c r="AG374" s="215" t="s">
        <v>274</v>
      </c>
      <c r="AH374" s="215"/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3" x14ac:dyDescent="0.2">
      <c r="A375" s="222"/>
      <c r="B375" s="223"/>
      <c r="C375" s="266" t="s">
        <v>424</v>
      </c>
      <c r="D375" s="261"/>
      <c r="E375" s="262"/>
      <c r="F375" s="225"/>
      <c r="G375" s="225"/>
      <c r="H375" s="225"/>
      <c r="I375" s="225"/>
      <c r="J375" s="225"/>
      <c r="K375" s="225"/>
      <c r="L375" s="225"/>
      <c r="M375" s="225"/>
      <c r="N375" s="224"/>
      <c r="O375" s="224"/>
      <c r="P375" s="224"/>
      <c r="Q375" s="224"/>
      <c r="R375" s="225"/>
      <c r="S375" s="225"/>
      <c r="T375" s="225"/>
      <c r="U375" s="225"/>
      <c r="V375" s="225"/>
      <c r="W375" s="225"/>
      <c r="X375" s="225"/>
      <c r="Y375" s="225"/>
      <c r="Z375" s="215"/>
      <c r="AA375" s="215"/>
      <c r="AB375" s="215"/>
      <c r="AC375" s="215"/>
      <c r="AD375" s="215"/>
      <c r="AE375" s="215"/>
      <c r="AF375" s="215"/>
      <c r="AG375" s="215" t="s">
        <v>274</v>
      </c>
      <c r="AH375" s="215">
        <v>2</v>
      </c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outlineLevel="3" x14ac:dyDescent="0.2">
      <c r="A376" s="222"/>
      <c r="B376" s="223"/>
      <c r="C376" s="266" t="s">
        <v>425</v>
      </c>
      <c r="D376" s="261"/>
      <c r="E376" s="262"/>
      <c r="F376" s="225"/>
      <c r="G376" s="225"/>
      <c r="H376" s="225"/>
      <c r="I376" s="225"/>
      <c r="J376" s="225"/>
      <c r="K376" s="225"/>
      <c r="L376" s="225"/>
      <c r="M376" s="225"/>
      <c r="N376" s="224"/>
      <c r="O376" s="224"/>
      <c r="P376" s="224"/>
      <c r="Q376" s="224"/>
      <c r="R376" s="225"/>
      <c r="S376" s="225"/>
      <c r="T376" s="225"/>
      <c r="U376" s="225"/>
      <c r="V376" s="225"/>
      <c r="W376" s="225"/>
      <c r="X376" s="225"/>
      <c r="Y376" s="225"/>
      <c r="Z376" s="215"/>
      <c r="AA376" s="215"/>
      <c r="AB376" s="215"/>
      <c r="AC376" s="215"/>
      <c r="AD376" s="215"/>
      <c r="AE376" s="215"/>
      <c r="AF376" s="215"/>
      <c r="AG376" s="215" t="s">
        <v>274</v>
      </c>
      <c r="AH376" s="215">
        <v>2</v>
      </c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</row>
    <row r="377" spans="1:60" outlineLevel="3" x14ac:dyDescent="0.2">
      <c r="A377" s="222"/>
      <c r="B377" s="223"/>
      <c r="C377" s="266" t="s">
        <v>466</v>
      </c>
      <c r="D377" s="261"/>
      <c r="E377" s="262"/>
      <c r="F377" s="225"/>
      <c r="G377" s="225"/>
      <c r="H377" s="225"/>
      <c r="I377" s="225"/>
      <c r="J377" s="225"/>
      <c r="K377" s="225"/>
      <c r="L377" s="225"/>
      <c r="M377" s="225"/>
      <c r="N377" s="224"/>
      <c r="O377" s="224"/>
      <c r="P377" s="224"/>
      <c r="Q377" s="224"/>
      <c r="R377" s="225"/>
      <c r="S377" s="225"/>
      <c r="T377" s="225"/>
      <c r="U377" s="225"/>
      <c r="V377" s="225"/>
      <c r="W377" s="225"/>
      <c r="X377" s="225"/>
      <c r="Y377" s="225"/>
      <c r="Z377" s="215"/>
      <c r="AA377" s="215"/>
      <c r="AB377" s="215"/>
      <c r="AC377" s="215"/>
      <c r="AD377" s="215"/>
      <c r="AE377" s="215"/>
      <c r="AF377" s="215"/>
      <c r="AG377" s="215" t="s">
        <v>274</v>
      </c>
      <c r="AH377" s="215">
        <v>2</v>
      </c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outlineLevel="3" x14ac:dyDescent="0.2">
      <c r="A378" s="222"/>
      <c r="B378" s="223"/>
      <c r="C378" s="266" t="s">
        <v>467</v>
      </c>
      <c r="D378" s="261"/>
      <c r="E378" s="262">
        <v>72.959999999999994</v>
      </c>
      <c r="F378" s="225"/>
      <c r="G378" s="225"/>
      <c r="H378" s="225"/>
      <c r="I378" s="225"/>
      <c r="J378" s="225"/>
      <c r="K378" s="225"/>
      <c r="L378" s="225"/>
      <c r="M378" s="225"/>
      <c r="N378" s="224"/>
      <c r="O378" s="224"/>
      <c r="P378" s="224"/>
      <c r="Q378" s="224"/>
      <c r="R378" s="225"/>
      <c r="S378" s="225"/>
      <c r="T378" s="225"/>
      <c r="U378" s="225"/>
      <c r="V378" s="225"/>
      <c r="W378" s="225"/>
      <c r="X378" s="225"/>
      <c r="Y378" s="225"/>
      <c r="Z378" s="215"/>
      <c r="AA378" s="215"/>
      <c r="AB378" s="215"/>
      <c r="AC378" s="215"/>
      <c r="AD378" s="215"/>
      <c r="AE378" s="215"/>
      <c r="AF378" s="215"/>
      <c r="AG378" s="215" t="s">
        <v>274</v>
      </c>
      <c r="AH378" s="215">
        <v>2</v>
      </c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</row>
    <row r="379" spans="1:60" outlineLevel="3" x14ac:dyDescent="0.2">
      <c r="A379" s="222"/>
      <c r="B379" s="223"/>
      <c r="C379" s="266" t="s">
        <v>468</v>
      </c>
      <c r="D379" s="261"/>
      <c r="E379" s="262">
        <v>14.39</v>
      </c>
      <c r="F379" s="225"/>
      <c r="G379" s="225"/>
      <c r="H379" s="225"/>
      <c r="I379" s="225"/>
      <c r="J379" s="225"/>
      <c r="K379" s="225"/>
      <c r="L379" s="225"/>
      <c r="M379" s="225"/>
      <c r="N379" s="224"/>
      <c r="O379" s="224"/>
      <c r="P379" s="224"/>
      <c r="Q379" s="224"/>
      <c r="R379" s="225"/>
      <c r="S379" s="225"/>
      <c r="T379" s="225"/>
      <c r="U379" s="225"/>
      <c r="V379" s="225"/>
      <c r="W379" s="225"/>
      <c r="X379" s="225"/>
      <c r="Y379" s="225"/>
      <c r="Z379" s="215"/>
      <c r="AA379" s="215"/>
      <c r="AB379" s="215"/>
      <c r="AC379" s="215"/>
      <c r="AD379" s="215"/>
      <c r="AE379" s="215"/>
      <c r="AF379" s="215"/>
      <c r="AG379" s="215" t="s">
        <v>274</v>
      </c>
      <c r="AH379" s="215">
        <v>2</v>
      </c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</row>
    <row r="380" spans="1:60" outlineLevel="3" x14ac:dyDescent="0.2">
      <c r="A380" s="222"/>
      <c r="B380" s="223"/>
      <c r="C380" s="266" t="s">
        <v>469</v>
      </c>
      <c r="D380" s="261"/>
      <c r="E380" s="262">
        <v>87.54</v>
      </c>
      <c r="F380" s="225"/>
      <c r="G380" s="225"/>
      <c r="H380" s="225"/>
      <c r="I380" s="225"/>
      <c r="J380" s="225"/>
      <c r="K380" s="225"/>
      <c r="L380" s="225"/>
      <c r="M380" s="225"/>
      <c r="N380" s="224"/>
      <c r="O380" s="224"/>
      <c r="P380" s="224"/>
      <c r="Q380" s="224"/>
      <c r="R380" s="225"/>
      <c r="S380" s="225"/>
      <c r="T380" s="225"/>
      <c r="U380" s="225"/>
      <c r="V380" s="225"/>
      <c r="W380" s="225"/>
      <c r="X380" s="225"/>
      <c r="Y380" s="225"/>
      <c r="Z380" s="215"/>
      <c r="AA380" s="215"/>
      <c r="AB380" s="215"/>
      <c r="AC380" s="215"/>
      <c r="AD380" s="215"/>
      <c r="AE380" s="215"/>
      <c r="AF380" s="215"/>
      <c r="AG380" s="215" t="s">
        <v>274</v>
      </c>
      <c r="AH380" s="215">
        <v>2</v>
      </c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outlineLevel="3" x14ac:dyDescent="0.2">
      <c r="A381" s="222"/>
      <c r="B381" s="223"/>
      <c r="C381" s="266" t="s">
        <v>470</v>
      </c>
      <c r="D381" s="261"/>
      <c r="E381" s="262">
        <v>35.04</v>
      </c>
      <c r="F381" s="225"/>
      <c r="G381" s="225"/>
      <c r="H381" s="225"/>
      <c r="I381" s="225"/>
      <c r="J381" s="225"/>
      <c r="K381" s="225"/>
      <c r="L381" s="225"/>
      <c r="M381" s="225"/>
      <c r="N381" s="224"/>
      <c r="O381" s="224"/>
      <c r="P381" s="224"/>
      <c r="Q381" s="224"/>
      <c r="R381" s="225"/>
      <c r="S381" s="225"/>
      <c r="T381" s="225"/>
      <c r="U381" s="225"/>
      <c r="V381" s="225"/>
      <c r="W381" s="225"/>
      <c r="X381" s="225"/>
      <c r="Y381" s="225"/>
      <c r="Z381" s="215"/>
      <c r="AA381" s="215"/>
      <c r="AB381" s="215"/>
      <c r="AC381" s="215"/>
      <c r="AD381" s="215"/>
      <c r="AE381" s="215"/>
      <c r="AF381" s="215"/>
      <c r="AG381" s="215" t="s">
        <v>274</v>
      </c>
      <c r="AH381" s="215">
        <v>2</v>
      </c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</row>
    <row r="382" spans="1:60" outlineLevel="3" x14ac:dyDescent="0.2">
      <c r="A382" s="222"/>
      <c r="B382" s="223"/>
      <c r="C382" s="266" t="s">
        <v>471</v>
      </c>
      <c r="D382" s="261"/>
      <c r="E382" s="262">
        <v>131.97</v>
      </c>
      <c r="F382" s="225"/>
      <c r="G382" s="225"/>
      <c r="H382" s="225"/>
      <c r="I382" s="225"/>
      <c r="J382" s="225"/>
      <c r="K382" s="225"/>
      <c r="L382" s="225"/>
      <c r="M382" s="225"/>
      <c r="N382" s="224"/>
      <c r="O382" s="224"/>
      <c r="P382" s="224"/>
      <c r="Q382" s="224"/>
      <c r="R382" s="225"/>
      <c r="S382" s="225"/>
      <c r="T382" s="225"/>
      <c r="U382" s="225"/>
      <c r="V382" s="225"/>
      <c r="W382" s="225"/>
      <c r="X382" s="225"/>
      <c r="Y382" s="225"/>
      <c r="Z382" s="215"/>
      <c r="AA382" s="215"/>
      <c r="AB382" s="215"/>
      <c r="AC382" s="215"/>
      <c r="AD382" s="215"/>
      <c r="AE382" s="215"/>
      <c r="AF382" s="215"/>
      <c r="AG382" s="215" t="s">
        <v>274</v>
      </c>
      <c r="AH382" s="215">
        <v>2</v>
      </c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outlineLevel="3" x14ac:dyDescent="0.2">
      <c r="A383" s="222"/>
      <c r="B383" s="223"/>
      <c r="C383" s="266" t="s">
        <v>472</v>
      </c>
      <c r="D383" s="261"/>
      <c r="E383" s="262">
        <v>181.16</v>
      </c>
      <c r="F383" s="225"/>
      <c r="G383" s="225"/>
      <c r="H383" s="225"/>
      <c r="I383" s="225"/>
      <c r="J383" s="225"/>
      <c r="K383" s="225"/>
      <c r="L383" s="225"/>
      <c r="M383" s="225"/>
      <c r="N383" s="224"/>
      <c r="O383" s="224"/>
      <c r="P383" s="224"/>
      <c r="Q383" s="224"/>
      <c r="R383" s="225"/>
      <c r="S383" s="225"/>
      <c r="T383" s="225"/>
      <c r="U383" s="225"/>
      <c r="V383" s="225"/>
      <c r="W383" s="225"/>
      <c r="X383" s="225"/>
      <c r="Y383" s="225"/>
      <c r="Z383" s="215"/>
      <c r="AA383" s="215"/>
      <c r="AB383" s="215"/>
      <c r="AC383" s="215"/>
      <c r="AD383" s="215"/>
      <c r="AE383" s="215"/>
      <c r="AF383" s="215"/>
      <c r="AG383" s="215" t="s">
        <v>274</v>
      </c>
      <c r="AH383" s="215">
        <v>2</v>
      </c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</row>
    <row r="384" spans="1:60" outlineLevel="3" x14ac:dyDescent="0.2">
      <c r="A384" s="222"/>
      <c r="B384" s="223"/>
      <c r="C384" s="266" t="s">
        <v>473</v>
      </c>
      <c r="D384" s="261"/>
      <c r="E384" s="262">
        <v>99.16</v>
      </c>
      <c r="F384" s="225"/>
      <c r="G384" s="225"/>
      <c r="H384" s="225"/>
      <c r="I384" s="225"/>
      <c r="J384" s="225"/>
      <c r="K384" s="225"/>
      <c r="L384" s="225"/>
      <c r="M384" s="225"/>
      <c r="N384" s="224"/>
      <c r="O384" s="224"/>
      <c r="P384" s="224"/>
      <c r="Q384" s="224"/>
      <c r="R384" s="225"/>
      <c r="S384" s="225"/>
      <c r="T384" s="225"/>
      <c r="U384" s="225"/>
      <c r="V384" s="225"/>
      <c r="W384" s="225"/>
      <c r="X384" s="225"/>
      <c r="Y384" s="225"/>
      <c r="Z384" s="215"/>
      <c r="AA384" s="215"/>
      <c r="AB384" s="215"/>
      <c r="AC384" s="215"/>
      <c r="AD384" s="215"/>
      <c r="AE384" s="215"/>
      <c r="AF384" s="215"/>
      <c r="AG384" s="215" t="s">
        <v>274</v>
      </c>
      <c r="AH384" s="215">
        <v>2</v>
      </c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</row>
    <row r="385" spans="1:60" outlineLevel="3" x14ac:dyDescent="0.2">
      <c r="A385" s="222"/>
      <c r="B385" s="223"/>
      <c r="C385" s="266" t="s">
        <v>474</v>
      </c>
      <c r="D385" s="261"/>
      <c r="E385" s="262"/>
      <c r="F385" s="225"/>
      <c r="G385" s="225"/>
      <c r="H385" s="225"/>
      <c r="I385" s="225"/>
      <c r="J385" s="225"/>
      <c r="K385" s="225"/>
      <c r="L385" s="225"/>
      <c r="M385" s="225"/>
      <c r="N385" s="224"/>
      <c r="O385" s="224"/>
      <c r="P385" s="224"/>
      <c r="Q385" s="224"/>
      <c r="R385" s="225"/>
      <c r="S385" s="225"/>
      <c r="T385" s="225"/>
      <c r="U385" s="225"/>
      <c r="V385" s="225"/>
      <c r="W385" s="225"/>
      <c r="X385" s="225"/>
      <c r="Y385" s="225"/>
      <c r="Z385" s="215"/>
      <c r="AA385" s="215"/>
      <c r="AB385" s="215"/>
      <c r="AC385" s="215"/>
      <c r="AD385" s="215"/>
      <c r="AE385" s="215"/>
      <c r="AF385" s="215"/>
      <c r="AG385" s="215" t="s">
        <v>274</v>
      </c>
      <c r="AH385" s="215">
        <v>2</v>
      </c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3" x14ac:dyDescent="0.2">
      <c r="A386" s="222"/>
      <c r="B386" s="223"/>
      <c r="C386" s="266" t="s">
        <v>475</v>
      </c>
      <c r="D386" s="261"/>
      <c r="E386" s="262">
        <v>74.23</v>
      </c>
      <c r="F386" s="225"/>
      <c r="G386" s="225"/>
      <c r="H386" s="225"/>
      <c r="I386" s="225"/>
      <c r="J386" s="225"/>
      <c r="K386" s="225"/>
      <c r="L386" s="225"/>
      <c r="M386" s="225"/>
      <c r="N386" s="224"/>
      <c r="O386" s="224"/>
      <c r="P386" s="224"/>
      <c r="Q386" s="224"/>
      <c r="R386" s="225"/>
      <c r="S386" s="225"/>
      <c r="T386" s="225"/>
      <c r="U386" s="225"/>
      <c r="V386" s="225"/>
      <c r="W386" s="225"/>
      <c r="X386" s="225"/>
      <c r="Y386" s="225"/>
      <c r="Z386" s="215"/>
      <c r="AA386" s="215"/>
      <c r="AB386" s="215"/>
      <c r="AC386" s="215"/>
      <c r="AD386" s="215"/>
      <c r="AE386" s="215"/>
      <c r="AF386" s="215"/>
      <c r="AG386" s="215" t="s">
        <v>274</v>
      </c>
      <c r="AH386" s="215">
        <v>2</v>
      </c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outlineLevel="3" x14ac:dyDescent="0.2">
      <c r="A387" s="222"/>
      <c r="B387" s="223"/>
      <c r="C387" s="266" t="s">
        <v>476</v>
      </c>
      <c r="D387" s="261"/>
      <c r="E387" s="262">
        <v>5.76</v>
      </c>
      <c r="F387" s="225"/>
      <c r="G387" s="225"/>
      <c r="H387" s="225"/>
      <c r="I387" s="225"/>
      <c r="J387" s="225"/>
      <c r="K387" s="225"/>
      <c r="L387" s="225"/>
      <c r="M387" s="225"/>
      <c r="N387" s="224"/>
      <c r="O387" s="224"/>
      <c r="P387" s="224"/>
      <c r="Q387" s="224"/>
      <c r="R387" s="225"/>
      <c r="S387" s="225"/>
      <c r="T387" s="225"/>
      <c r="U387" s="225"/>
      <c r="V387" s="225"/>
      <c r="W387" s="225"/>
      <c r="X387" s="225"/>
      <c r="Y387" s="225"/>
      <c r="Z387" s="215"/>
      <c r="AA387" s="215"/>
      <c r="AB387" s="215"/>
      <c r="AC387" s="215"/>
      <c r="AD387" s="215"/>
      <c r="AE387" s="215"/>
      <c r="AF387" s="215"/>
      <c r="AG387" s="215" t="s">
        <v>274</v>
      </c>
      <c r="AH387" s="215">
        <v>2</v>
      </c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</row>
    <row r="388" spans="1:60" outlineLevel="3" x14ac:dyDescent="0.2">
      <c r="A388" s="222"/>
      <c r="B388" s="223"/>
      <c r="C388" s="265" t="s">
        <v>343</v>
      </c>
      <c r="D388" s="261"/>
      <c r="E388" s="262"/>
      <c r="F388" s="225"/>
      <c r="G388" s="225"/>
      <c r="H388" s="225"/>
      <c r="I388" s="225"/>
      <c r="J388" s="225"/>
      <c r="K388" s="225"/>
      <c r="L388" s="225"/>
      <c r="M388" s="225"/>
      <c r="N388" s="224"/>
      <c r="O388" s="224"/>
      <c r="P388" s="224"/>
      <c r="Q388" s="224"/>
      <c r="R388" s="225"/>
      <c r="S388" s="225"/>
      <c r="T388" s="225"/>
      <c r="U388" s="225"/>
      <c r="V388" s="225"/>
      <c r="W388" s="225"/>
      <c r="X388" s="225"/>
      <c r="Y388" s="225"/>
      <c r="Z388" s="215"/>
      <c r="AA388" s="215"/>
      <c r="AB388" s="215"/>
      <c r="AC388" s="215"/>
      <c r="AD388" s="215"/>
      <c r="AE388" s="215"/>
      <c r="AF388" s="215"/>
      <c r="AG388" s="215" t="s">
        <v>274</v>
      </c>
      <c r="AH388" s="215"/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outlineLevel="3" x14ac:dyDescent="0.2">
      <c r="A389" s="222"/>
      <c r="B389" s="223"/>
      <c r="C389" s="264" t="s">
        <v>477</v>
      </c>
      <c r="D389" s="259"/>
      <c r="E389" s="260">
        <v>386.22</v>
      </c>
      <c r="F389" s="225"/>
      <c r="G389" s="225"/>
      <c r="H389" s="225"/>
      <c r="I389" s="225"/>
      <c r="J389" s="225"/>
      <c r="K389" s="225"/>
      <c r="L389" s="225"/>
      <c r="M389" s="225"/>
      <c r="N389" s="224"/>
      <c r="O389" s="224"/>
      <c r="P389" s="224"/>
      <c r="Q389" s="224"/>
      <c r="R389" s="225"/>
      <c r="S389" s="225"/>
      <c r="T389" s="225"/>
      <c r="U389" s="225"/>
      <c r="V389" s="225"/>
      <c r="W389" s="225"/>
      <c r="X389" s="225"/>
      <c r="Y389" s="225"/>
      <c r="Z389" s="215"/>
      <c r="AA389" s="215"/>
      <c r="AB389" s="215"/>
      <c r="AC389" s="215"/>
      <c r="AD389" s="215"/>
      <c r="AE389" s="215"/>
      <c r="AF389" s="215"/>
      <c r="AG389" s="215" t="s">
        <v>274</v>
      </c>
      <c r="AH389" s="215">
        <v>0</v>
      </c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</row>
    <row r="390" spans="1:60" outlineLevel="1" x14ac:dyDescent="0.2">
      <c r="A390" s="234">
        <v>37</v>
      </c>
      <c r="B390" s="235" t="s">
        <v>478</v>
      </c>
      <c r="C390" s="253" t="s">
        <v>479</v>
      </c>
      <c r="D390" s="236" t="s">
        <v>283</v>
      </c>
      <c r="E390" s="237">
        <v>2149.6567300000002</v>
      </c>
      <c r="F390" s="238"/>
      <c r="G390" s="239">
        <f>ROUND(E390*F390,2)</f>
        <v>0</v>
      </c>
      <c r="H390" s="238"/>
      <c r="I390" s="239">
        <f>ROUND(E390*H390,2)</f>
        <v>0</v>
      </c>
      <c r="J390" s="238"/>
      <c r="K390" s="239">
        <f>ROUND(E390*J390,2)</f>
        <v>0</v>
      </c>
      <c r="L390" s="239">
        <v>21</v>
      </c>
      <c r="M390" s="239">
        <f>G390*(1+L390/100)</f>
        <v>0</v>
      </c>
      <c r="N390" s="237">
        <v>0</v>
      </c>
      <c r="O390" s="237">
        <f>ROUND(E390*N390,2)</f>
        <v>0</v>
      </c>
      <c r="P390" s="237">
        <v>0</v>
      </c>
      <c r="Q390" s="237">
        <f>ROUND(E390*P390,2)</f>
        <v>0</v>
      </c>
      <c r="R390" s="239" t="s">
        <v>480</v>
      </c>
      <c r="S390" s="239" t="s">
        <v>481</v>
      </c>
      <c r="T390" s="240" t="s">
        <v>482</v>
      </c>
      <c r="U390" s="225">
        <v>1.0999999999999999E-2</v>
      </c>
      <c r="V390" s="225">
        <f>ROUND(E390*U390,2)</f>
        <v>23.65</v>
      </c>
      <c r="W390" s="225"/>
      <c r="X390" s="225" t="s">
        <v>215</v>
      </c>
      <c r="Y390" s="225" t="s">
        <v>216</v>
      </c>
      <c r="Z390" s="215"/>
      <c r="AA390" s="215"/>
      <c r="AB390" s="215"/>
      <c r="AC390" s="215"/>
      <c r="AD390" s="215"/>
      <c r="AE390" s="215"/>
      <c r="AF390" s="215"/>
      <c r="AG390" s="215" t="s">
        <v>217</v>
      </c>
      <c r="AH390" s="215"/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outlineLevel="2" x14ac:dyDescent="0.2">
      <c r="A391" s="222"/>
      <c r="B391" s="223"/>
      <c r="C391" s="267" t="s">
        <v>483</v>
      </c>
      <c r="D391" s="263"/>
      <c r="E391" s="263"/>
      <c r="F391" s="263"/>
      <c r="G391" s="263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25"/>
      <c r="Z391" s="215"/>
      <c r="AA391" s="215"/>
      <c r="AB391" s="215"/>
      <c r="AC391" s="215"/>
      <c r="AD391" s="215"/>
      <c r="AE391" s="215"/>
      <c r="AF391" s="215"/>
      <c r="AG391" s="215" t="s">
        <v>484</v>
      </c>
      <c r="AH391" s="215"/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</row>
    <row r="392" spans="1:60" outlineLevel="1" x14ac:dyDescent="0.2">
      <c r="A392" s="241">
        <v>38</v>
      </c>
      <c r="B392" s="242" t="s">
        <v>485</v>
      </c>
      <c r="C392" s="252" t="s">
        <v>486</v>
      </c>
      <c r="D392" s="243" t="s">
        <v>283</v>
      </c>
      <c r="E392" s="244">
        <v>2149.6567300000002</v>
      </c>
      <c r="F392" s="245"/>
      <c r="G392" s="246">
        <f>ROUND(E392*F392,2)</f>
        <v>0</v>
      </c>
      <c r="H392" s="245"/>
      <c r="I392" s="246">
        <f>ROUND(E392*H392,2)</f>
        <v>0</v>
      </c>
      <c r="J392" s="245"/>
      <c r="K392" s="246">
        <f>ROUND(E392*J392,2)</f>
        <v>0</v>
      </c>
      <c r="L392" s="246">
        <v>21</v>
      </c>
      <c r="M392" s="246">
        <f>G392*(1+L392/100)</f>
        <v>0</v>
      </c>
      <c r="N392" s="244">
        <v>0</v>
      </c>
      <c r="O392" s="244">
        <f>ROUND(E392*N392,2)</f>
        <v>0</v>
      </c>
      <c r="P392" s="244">
        <v>0</v>
      </c>
      <c r="Q392" s="244">
        <f>ROUND(E392*P392,2)</f>
        <v>0</v>
      </c>
      <c r="R392" s="246"/>
      <c r="S392" s="246" t="s">
        <v>213</v>
      </c>
      <c r="T392" s="247" t="s">
        <v>214</v>
      </c>
      <c r="U392" s="225">
        <v>8.9999999999999993E-3</v>
      </c>
      <c r="V392" s="225">
        <f>ROUND(E392*U392,2)</f>
        <v>19.350000000000001</v>
      </c>
      <c r="W392" s="225"/>
      <c r="X392" s="225" t="s">
        <v>215</v>
      </c>
      <c r="Y392" s="225" t="s">
        <v>216</v>
      </c>
      <c r="Z392" s="215"/>
      <c r="AA392" s="215"/>
      <c r="AB392" s="215"/>
      <c r="AC392" s="215"/>
      <c r="AD392" s="215"/>
      <c r="AE392" s="215"/>
      <c r="AF392" s="215"/>
      <c r="AG392" s="215" t="s">
        <v>217</v>
      </c>
      <c r="AH392" s="215"/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1" x14ac:dyDescent="0.2">
      <c r="A393" s="234">
        <v>39</v>
      </c>
      <c r="B393" s="235" t="s">
        <v>487</v>
      </c>
      <c r="C393" s="253" t="s">
        <v>488</v>
      </c>
      <c r="D393" s="236" t="s">
        <v>283</v>
      </c>
      <c r="E393" s="237">
        <v>1494.62563</v>
      </c>
      <c r="F393" s="238"/>
      <c r="G393" s="239">
        <f>ROUND(E393*F393,2)</f>
        <v>0</v>
      </c>
      <c r="H393" s="238"/>
      <c r="I393" s="239">
        <f>ROUND(E393*H393,2)</f>
        <v>0</v>
      </c>
      <c r="J393" s="238"/>
      <c r="K393" s="239">
        <f>ROUND(E393*J393,2)</f>
        <v>0</v>
      </c>
      <c r="L393" s="239">
        <v>21</v>
      </c>
      <c r="M393" s="239">
        <f>G393*(1+L393/100)</f>
        <v>0</v>
      </c>
      <c r="N393" s="237">
        <v>0</v>
      </c>
      <c r="O393" s="237">
        <f>ROUND(E393*N393,2)</f>
        <v>0</v>
      </c>
      <c r="P393" s="237">
        <v>0</v>
      </c>
      <c r="Q393" s="237">
        <f>ROUND(E393*P393,2)</f>
        <v>0</v>
      </c>
      <c r="R393" s="239"/>
      <c r="S393" s="239" t="s">
        <v>213</v>
      </c>
      <c r="T393" s="240" t="s">
        <v>214</v>
      </c>
      <c r="U393" s="225">
        <v>0.20200000000000001</v>
      </c>
      <c r="V393" s="225">
        <f>ROUND(E393*U393,2)</f>
        <v>301.91000000000003</v>
      </c>
      <c r="W393" s="225"/>
      <c r="X393" s="225" t="s">
        <v>215</v>
      </c>
      <c r="Y393" s="225" t="s">
        <v>216</v>
      </c>
      <c r="Z393" s="215"/>
      <c r="AA393" s="215"/>
      <c r="AB393" s="215"/>
      <c r="AC393" s="215"/>
      <c r="AD393" s="215"/>
      <c r="AE393" s="215"/>
      <c r="AF393" s="215"/>
      <c r="AG393" s="215" t="s">
        <v>217</v>
      </c>
      <c r="AH393" s="215"/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2" x14ac:dyDescent="0.2">
      <c r="A394" s="222"/>
      <c r="B394" s="223"/>
      <c r="C394" s="264" t="s">
        <v>293</v>
      </c>
      <c r="D394" s="259"/>
      <c r="E394" s="260"/>
      <c r="F394" s="225"/>
      <c r="G394" s="225"/>
      <c r="H394" s="225"/>
      <c r="I394" s="225"/>
      <c r="J394" s="225"/>
      <c r="K394" s="225"/>
      <c r="L394" s="225"/>
      <c r="M394" s="225"/>
      <c r="N394" s="224"/>
      <c r="O394" s="224"/>
      <c r="P394" s="224"/>
      <c r="Q394" s="224"/>
      <c r="R394" s="225"/>
      <c r="S394" s="225"/>
      <c r="T394" s="225"/>
      <c r="U394" s="225"/>
      <c r="V394" s="225"/>
      <c r="W394" s="225"/>
      <c r="X394" s="225"/>
      <c r="Y394" s="225"/>
      <c r="Z394" s="215"/>
      <c r="AA394" s="215"/>
      <c r="AB394" s="215"/>
      <c r="AC394" s="215"/>
      <c r="AD394" s="215"/>
      <c r="AE394" s="215"/>
      <c r="AF394" s="215"/>
      <c r="AG394" s="215" t="s">
        <v>274</v>
      </c>
      <c r="AH394" s="215">
        <v>0</v>
      </c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outlineLevel="3" x14ac:dyDescent="0.2">
      <c r="A395" s="222"/>
      <c r="B395" s="223"/>
      <c r="C395" s="264" t="s">
        <v>273</v>
      </c>
      <c r="D395" s="259"/>
      <c r="E395" s="260"/>
      <c r="F395" s="225"/>
      <c r="G395" s="225"/>
      <c r="H395" s="225"/>
      <c r="I395" s="225"/>
      <c r="J395" s="225"/>
      <c r="K395" s="225"/>
      <c r="L395" s="225"/>
      <c r="M395" s="225"/>
      <c r="N395" s="224"/>
      <c r="O395" s="224"/>
      <c r="P395" s="224"/>
      <c r="Q395" s="224"/>
      <c r="R395" s="225"/>
      <c r="S395" s="225"/>
      <c r="T395" s="225"/>
      <c r="U395" s="225"/>
      <c r="V395" s="225"/>
      <c r="W395" s="225"/>
      <c r="X395" s="225"/>
      <c r="Y395" s="225"/>
      <c r="Z395" s="215"/>
      <c r="AA395" s="215"/>
      <c r="AB395" s="215"/>
      <c r="AC395" s="215"/>
      <c r="AD395" s="215"/>
      <c r="AE395" s="215"/>
      <c r="AF395" s="215"/>
      <c r="AG395" s="215" t="s">
        <v>274</v>
      </c>
      <c r="AH395" s="215">
        <v>0</v>
      </c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</row>
    <row r="396" spans="1:60" outlineLevel="3" x14ac:dyDescent="0.2">
      <c r="A396" s="222"/>
      <c r="B396" s="223"/>
      <c r="C396" s="264" t="s">
        <v>294</v>
      </c>
      <c r="D396" s="259"/>
      <c r="E396" s="260">
        <v>7.45</v>
      </c>
      <c r="F396" s="225"/>
      <c r="G396" s="225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25"/>
      <c r="Z396" s="215"/>
      <c r="AA396" s="215"/>
      <c r="AB396" s="215"/>
      <c r="AC396" s="215"/>
      <c r="AD396" s="215"/>
      <c r="AE396" s="215"/>
      <c r="AF396" s="215"/>
      <c r="AG396" s="215" t="s">
        <v>274</v>
      </c>
      <c r="AH396" s="215">
        <v>0</v>
      </c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3" x14ac:dyDescent="0.2">
      <c r="A397" s="222"/>
      <c r="B397" s="223"/>
      <c r="C397" s="264" t="s">
        <v>295</v>
      </c>
      <c r="D397" s="259"/>
      <c r="E397" s="260">
        <v>39.380000000000003</v>
      </c>
      <c r="F397" s="225"/>
      <c r="G397" s="225"/>
      <c r="H397" s="225"/>
      <c r="I397" s="225"/>
      <c r="J397" s="225"/>
      <c r="K397" s="225"/>
      <c r="L397" s="225"/>
      <c r="M397" s="225"/>
      <c r="N397" s="224"/>
      <c r="O397" s="224"/>
      <c r="P397" s="224"/>
      <c r="Q397" s="224"/>
      <c r="R397" s="225"/>
      <c r="S397" s="225"/>
      <c r="T397" s="225"/>
      <c r="U397" s="225"/>
      <c r="V397" s="225"/>
      <c r="W397" s="225"/>
      <c r="X397" s="225"/>
      <c r="Y397" s="225"/>
      <c r="Z397" s="215"/>
      <c r="AA397" s="215"/>
      <c r="AB397" s="215"/>
      <c r="AC397" s="215"/>
      <c r="AD397" s="215"/>
      <c r="AE397" s="215"/>
      <c r="AF397" s="215"/>
      <c r="AG397" s="215" t="s">
        <v>274</v>
      </c>
      <c r="AH397" s="215">
        <v>0</v>
      </c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outlineLevel="3" x14ac:dyDescent="0.2">
      <c r="A398" s="222"/>
      <c r="B398" s="223"/>
      <c r="C398" s="264" t="s">
        <v>296</v>
      </c>
      <c r="D398" s="259"/>
      <c r="E398" s="260">
        <v>74.53</v>
      </c>
      <c r="F398" s="225"/>
      <c r="G398" s="225"/>
      <c r="H398" s="225"/>
      <c r="I398" s="225"/>
      <c r="J398" s="225"/>
      <c r="K398" s="225"/>
      <c r="L398" s="225"/>
      <c r="M398" s="225"/>
      <c r="N398" s="224"/>
      <c r="O398" s="224"/>
      <c r="P398" s="224"/>
      <c r="Q398" s="224"/>
      <c r="R398" s="225"/>
      <c r="S398" s="225"/>
      <c r="T398" s="225"/>
      <c r="U398" s="225"/>
      <c r="V398" s="225"/>
      <c r="W398" s="225"/>
      <c r="X398" s="225"/>
      <c r="Y398" s="225"/>
      <c r="Z398" s="215"/>
      <c r="AA398" s="215"/>
      <c r="AB398" s="215"/>
      <c r="AC398" s="215"/>
      <c r="AD398" s="215"/>
      <c r="AE398" s="215"/>
      <c r="AF398" s="215"/>
      <c r="AG398" s="215" t="s">
        <v>274</v>
      </c>
      <c r="AH398" s="215">
        <v>0</v>
      </c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</row>
    <row r="399" spans="1:60" outlineLevel="3" x14ac:dyDescent="0.2">
      <c r="A399" s="222"/>
      <c r="B399" s="223"/>
      <c r="C399" s="264" t="s">
        <v>297</v>
      </c>
      <c r="D399" s="259"/>
      <c r="E399" s="260">
        <v>42.97</v>
      </c>
      <c r="F399" s="225"/>
      <c r="G399" s="225"/>
      <c r="H399" s="225"/>
      <c r="I399" s="225"/>
      <c r="J399" s="225"/>
      <c r="K399" s="225"/>
      <c r="L399" s="225"/>
      <c r="M399" s="225"/>
      <c r="N399" s="224"/>
      <c r="O399" s="224"/>
      <c r="P399" s="224"/>
      <c r="Q399" s="224"/>
      <c r="R399" s="225"/>
      <c r="S399" s="225"/>
      <c r="T399" s="225"/>
      <c r="U399" s="225"/>
      <c r="V399" s="225"/>
      <c r="W399" s="225"/>
      <c r="X399" s="225"/>
      <c r="Y399" s="225"/>
      <c r="Z399" s="215"/>
      <c r="AA399" s="215"/>
      <c r="AB399" s="215"/>
      <c r="AC399" s="215"/>
      <c r="AD399" s="215"/>
      <c r="AE399" s="215"/>
      <c r="AF399" s="215"/>
      <c r="AG399" s="215" t="s">
        <v>274</v>
      </c>
      <c r="AH399" s="215">
        <v>0</v>
      </c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3" x14ac:dyDescent="0.2">
      <c r="A400" s="222"/>
      <c r="B400" s="223"/>
      <c r="C400" s="264" t="s">
        <v>298</v>
      </c>
      <c r="D400" s="259"/>
      <c r="E400" s="260">
        <v>40.42</v>
      </c>
      <c r="F400" s="225"/>
      <c r="G400" s="225"/>
      <c r="H400" s="225"/>
      <c r="I400" s="225"/>
      <c r="J400" s="225"/>
      <c r="K400" s="225"/>
      <c r="L400" s="225"/>
      <c r="M400" s="225"/>
      <c r="N400" s="224"/>
      <c r="O400" s="224"/>
      <c r="P400" s="224"/>
      <c r="Q400" s="224"/>
      <c r="R400" s="225"/>
      <c r="S400" s="225"/>
      <c r="T400" s="225"/>
      <c r="U400" s="225"/>
      <c r="V400" s="225"/>
      <c r="W400" s="225"/>
      <c r="X400" s="225"/>
      <c r="Y400" s="225"/>
      <c r="Z400" s="215"/>
      <c r="AA400" s="215"/>
      <c r="AB400" s="215"/>
      <c r="AC400" s="215"/>
      <c r="AD400" s="215"/>
      <c r="AE400" s="215"/>
      <c r="AF400" s="215"/>
      <c r="AG400" s="215" t="s">
        <v>274</v>
      </c>
      <c r="AH400" s="215">
        <v>0</v>
      </c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3" x14ac:dyDescent="0.2">
      <c r="A401" s="222"/>
      <c r="B401" s="223"/>
      <c r="C401" s="264" t="s">
        <v>299</v>
      </c>
      <c r="D401" s="259"/>
      <c r="E401" s="260">
        <v>5.56</v>
      </c>
      <c r="F401" s="225"/>
      <c r="G401" s="225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25"/>
      <c r="Z401" s="215"/>
      <c r="AA401" s="215"/>
      <c r="AB401" s="215"/>
      <c r="AC401" s="215"/>
      <c r="AD401" s="215"/>
      <c r="AE401" s="215"/>
      <c r="AF401" s="215"/>
      <c r="AG401" s="215" t="s">
        <v>274</v>
      </c>
      <c r="AH401" s="215">
        <v>0</v>
      </c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3" x14ac:dyDescent="0.2">
      <c r="A402" s="222"/>
      <c r="B402" s="223"/>
      <c r="C402" s="264" t="s">
        <v>300</v>
      </c>
      <c r="D402" s="259"/>
      <c r="E402" s="260">
        <v>2.5099999999999998</v>
      </c>
      <c r="F402" s="225"/>
      <c r="G402" s="225"/>
      <c r="H402" s="225"/>
      <c r="I402" s="225"/>
      <c r="J402" s="225"/>
      <c r="K402" s="225"/>
      <c r="L402" s="225"/>
      <c r="M402" s="225"/>
      <c r="N402" s="224"/>
      <c r="O402" s="224"/>
      <c r="P402" s="224"/>
      <c r="Q402" s="224"/>
      <c r="R402" s="225"/>
      <c r="S402" s="225"/>
      <c r="T402" s="225"/>
      <c r="U402" s="225"/>
      <c r="V402" s="225"/>
      <c r="W402" s="225"/>
      <c r="X402" s="225"/>
      <c r="Y402" s="225"/>
      <c r="Z402" s="215"/>
      <c r="AA402" s="215"/>
      <c r="AB402" s="215"/>
      <c r="AC402" s="215"/>
      <c r="AD402" s="215"/>
      <c r="AE402" s="215"/>
      <c r="AF402" s="215"/>
      <c r="AG402" s="215" t="s">
        <v>274</v>
      </c>
      <c r="AH402" s="215">
        <v>0</v>
      </c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outlineLevel="3" x14ac:dyDescent="0.2">
      <c r="A403" s="222"/>
      <c r="B403" s="223"/>
      <c r="C403" s="264" t="s">
        <v>301</v>
      </c>
      <c r="D403" s="259"/>
      <c r="E403" s="260">
        <v>1.6</v>
      </c>
      <c r="F403" s="225"/>
      <c r="G403" s="225"/>
      <c r="H403" s="225"/>
      <c r="I403" s="225"/>
      <c r="J403" s="225"/>
      <c r="K403" s="225"/>
      <c r="L403" s="225"/>
      <c r="M403" s="225"/>
      <c r="N403" s="224"/>
      <c r="O403" s="224"/>
      <c r="P403" s="224"/>
      <c r="Q403" s="224"/>
      <c r="R403" s="225"/>
      <c r="S403" s="225"/>
      <c r="T403" s="225"/>
      <c r="U403" s="225"/>
      <c r="V403" s="225"/>
      <c r="W403" s="225"/>
      <c r="X403" s="225"/>
      <c r="Y403" s="225"/>
      <c r="Z403" s="215"/>
      <c r="AA403" s="215"/>
      <c r="AB403" s="215"/>
      <c r="AC403" s="215"/>
      <c r="AD403" s="215"/>
      <c r="AE403" s="215"/>
      <c r="AF403" s="215"/>
      <c r="AG403" s="215" t="s">
        <v>274</v>
      </c>
      <c r="AH403" s="215">
        <v>0</v>
      </c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</row>
    <row r="404" spans="1:60" outlineLevel="3" x14ac:dyDescent="0.2">
      <c r="A404" s="222"/>
      <c r="B404" s="223"/>
      <c r="C404" s="264" t="s">
        <v>302</v>
      </c>
      <c r="D404" s="259"/>
      <c r="E404" s="260">
        <v>11.52</v>
      </c>
      <c r="F404" s="225"/>
      <c r="G404" s="225"/>
      <c r="H404" s="225"/>
      <c r="I404" s="225"/>
      <c r="J404" s="225"/>
      <c r="K404" s="225"/>
      <c r="L404" s="225"/>
      <c r="M404" s="225"/>
      <c r="N404" s="224"/>
      <c r="O404" s="224"/>
      <c r="P404" s="224"/>
      <c r="Q404" s="224"/>
      <c r="R404" s="225"/>
      <c r="S404" s="225"/>
      <c r="T404" s="225"/>
      <c r="U404" s="225"/>
      <c r="V404" s="225"/>
      <c r="W404" s="225"/>
      <c r="X404" s="225"/>
      <c r="Y404" s="225"/>
      <c r="Z404" s="215"/>
      <c r="AA404" s="215"/>
      <c r="AB404" s="215"/>
      <c r="AC404" s="215"/>
      <c r="AD404" s="215"/>
      <c r="AE404" s="215"/>
      <c r="AF404" s="215"/>
      <c r="AG404" s="215" t="s">
        <v>274</v>
      </c>
      <c r="AH404" s="215">
        <v>0</v>
      </c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</row>
    <row r="405" spans="1:60" outlineLevel="3" x14ac:dyDescent="0.2">
      <c r="A405" s="222"/>
      <c r="B405" s="223"/>
      <c r="C405" s="264" t="s">
        <v>303</v>
      </c>
      <c r="D405" s="259"/>
      <c r="E405" s="260">
        <v>72.959999999999994</v>
      </c>
      <c r="F405" s="225"/>
      <c r="G405" s="225"/>
      <c r="H405" s="225"/>
      <c r="I405" s="225"/>
      <c r="J405" s="225"/>
      <c r="K405" s="225"/>
      <c r="L405" s="225"/>
      <c r="M405" s="225"/>
      <c r="N405" s="224"/>
      <c r="O405" s="224"/>
      <c r="P405" s="224"/>
      <c r="Q405" s="224"/>
      <c r="R405" s="225"/>
      <c r="S405" s="225"/>
      <c r="T405" s="225"/>
      <c r="U405" s="225"/>
      <c r="V405" s="225"/>
      <c r="W405" s="225"/>
      <c r="X405" s="225"/>
      <c r="Y405" s="225"/>
      <c r="Z405" s="215"/>
      <c r="AA405" s="215"/>
      <c r="AB405" s="215"/>
      <c r="AC405" s="215"/>
      <c r="AD405" s="215"/>
      <c r="AE405" s="215"/>
      <c r="AF405" s="215"/>
      <c r="AG405" s="215" t="s">
        <v>274</v>
      </c>
      <c r="AH405" s="215">
        <v>0</v>
      </c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</row>
    <row r="406" spans="1:60" outlineLevel="3" x14ac:dyDescent="0.2">
      <c r="A406" s="222"/>
      <c r="B406" s="223"/>
      <c r="C406" s="264" t="s">
        <v>304</v>
      </c>
      <c r="D406" s="259"/>
      <c r="E406" s="260">
        <v>14.39</v>
      </c>
      <c r="F406" s="225"/>
      <c r="G406" s="225"/>
      <c r="H406" s="225"/>
      <c r="I406" s="225"/>
      <c r="J406" s="225"/>
      <c r="K406" s="225"/>
      <c r="L406" s="225"/>
      <c r="M406" s="225"/>
      <c r="N406" s="224"/>
      <c r="O406" s="224"/>
      <c r="P406" s="224"/>
      <c r="Q406" s="224"/>
      <c r="R406" s="225"/>
      <c r="S406" s="225"/>
      <c r="T406" s="225"/>
      <c r="U406" s="225"/>
      <c r="V406" s="225"/>
      <c r="W406" s="225"/>
      <c r="X406" s="225"/>
      <c r="Y406" s="225"/>
      <c r="Z406" s="215"/>
      <c r="AA406" s="215"/>
      <c r="AB406" s="215"/>
      <c r="AC406" s="215"/>
      <c r="AD406" s="215"/>
      <c r="AE406" s="215"/>
      <c r="AF406" s="215"/>
      <c r="AG406" s="215" t="s">
        <v>274</v>
      </c>
      <c r="AH406" s="215">
        <v>0</v>
      </c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</row>
    <row r="407" spans="1:60" outlineLevel="3" x14ac:dyDescent="0.2">
      <c r="A407" s="222"/>
      <c r="B407" s="223"/>
      <c r="C407" s="264" t="s">
        <v>305</v>
      </c>
      <c r="D407" s="259"/>
      <c r="E407" s="260">
        <v>87.54</v>
      </c>
      <c r="F407" s="225"/>
      <c r="G407" s="225"/>
      <c r="H407" s="225"/>
      <c r="I407" s="225"/>
      <c r="J407" s="225"/>
      <c r="K407" s="225"/>
      <c r="L407" s="225"/>
      <c r="M407" s="225"/>
      <c r="N407" s="224"/>
      <c r="O407" s="224"/>
      <c r="P407" s="224"/>
      <c r="Q407" s="224"/>
      <c r="R407" s="225"/>
      <c r="S407" s="225"/>
      <c r="T407" s="225"/>
      <c r="U407" s="225"/>
      <c r="V407" s="225"/>
      <c r="W407" s="225"/>
      <c r="X407" s="225"/>
      <c r="Y407" s="225"/>
      <c r="Z407" s="215"/>
      <c r="AA407" s="215"/>
      <c r="AB407" s="215"/>
      <c r="AC407" s="215"/>
      <c r="AD407" s="215"/>
      <c r="AE407" s="215"/>
      <c r="AF407" s="215"/>
      <c r="AG407" s="215" t="s">
        <v>274</v>
      </c>
      <c r="AH407" s="215">
        <v>0</v>
      </c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</row>
    <row r="408" spans="1:60" outlineLevel="3" x14ac:dyDescent="0.2">
      <c r="A408" s="222"/>
      <c r="B408" s="223"/>
      <c r="C408" s="264" t="s">
        <v>306</v>
      </c>
      <c r="D408" s="259"/>
      <c r="E408" s="260">
        <v>35.04</v>
      </c>
      <c r="F408" s="225"/>
      <c r="G408" s="225"/>
      <c r="H408" s="225"/>
      <c r="I408" s="225"/>
      <c r="J408" s="225"/>
      <c r="K408" s="225"/>
      <c r="L408" s="225"/>
      <c r="M408" s="225"/>
      <c r="N408" s="224"/>
      <c r="O408" s="224"/>
      <c r="P408" s="224"/>
      <c r="Q408" s="224"/>
      <c r="R408" s="225"/>
      <c r="S408" s="225"/>
      <c r="T408" s="225"/>
      <c r="U408" s="225"/>
      <c r="V408" s="225"/>
      <c r="W408" s="225"/>
      <c r="X408" s="225"/>
      <c r="Y408" s="225"/>
      <c r="Z408" s="215"/>
      <c r="AA408" s="215"/>
      <c r="AB408" s="215"/>
      <c r="AC408" s="215"/>
      <c r="AD408" s="215"/>
      <c r="AE408" s="215"/>
      <c r="AF408" s="215"/>
      <c r="AG408" s="215" t="s">
        <v>274</v>
      </c>
      <c r="AH408" s="215">
        <v>0</v>
      </c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</row>
    <row r="409" spans="1:60" outlineLevel="3" x14ac:dyDescent="0.2">
      <c r="A409" s="222"/>
      <c r="B409" s="223"/>
      <c r="C409" s="264" t="s">
        <v>307</v>
      </c>
      <c r="D409" s="259"/>
      <c r="E409" s="260">
        <v>131.97</v>
      </c>
      <c r="F409" s="225"/>
      <c r="G409" s="225"/>
      <c r="H409" s="225"/>
      <c r="I409" s="225"/>
      <c r="J409" s="225"/>
      <c r="K409" s="225"/>
      <c r="L409" s="225"/>
      <c r="M409" s="225"/>
      <c r="N409" s="224"/>
      <c r="O409" s="224"/>
      <c r="P409" s="224"/>
      <c r="Q409" s="224"/>
      <c r="R409" s="225"/>
      <c r="S409" s="225"/>
      <c r="T409" s="225"/>
      <c r="U409" s="225"/>
      <c r="V409" s="225"/>
      <c r="W409" s="225"/>
      <c r="X409" s="225"/>
      <c r="Y409" s="225"/>
      <c r="Z409" s="215"/>
      <c r="AA409" s="215"/>
      <c r="AB409" s="215"/>
      <c r="AC409" s="215"/>
      <c r="AD409" s="215"/>
      <c r="AE409" s="215"/>
      <c r="AF409" s="215"/>
      <c r="AG409" s="215" t="s">
        <v>274</v>
      </c>
      <c r="AH409" s="215">
        <v>0</v>
      </c>
      <c r="AI409" s="215"/>
      <c r="AJ409" s="215"/>
      <c r="AK409" s="215"/>
      <c r="AL409" s="215"/>
      <c r="AM409" s="215"/>
      <c r="AN409" s="215"/>
      <c r="AO409" s="215"/>
      <c r="AP409" s="215"/>
      <c r="AQ409" s="215"/>
      <c r="AR409" s="215"/>
      <c r="AS409" s="215"/>
      <c r="AT409" s="215"/>
      <c r="AU409" s="215"/>
      <c r="AV409" s="215"/>
      <c r="AW409" s="215"/>
      <c r="AX409" s="215"/>
      <c r="AY409" s="215"/>
      <c r="AZ409" s="215"/>
      <c r="BA409" s="215"/>
      <c r="BB409" s="215"/>
      <c r="BC409" s="215"/>
      <c r="BD409" s="215"/>
      <c r="BE409" s="215"/>
      <c r="BF409" s="215"/>
      <c r="BG409" s="215"/>
      <c r="BH409" s="215"/>
    </row>
    <row r="410" spans="1:60" outlineLevel="3" x14ac:dyDescent="0.2">
      <c r="A410" s="222"/>
      <c r="B410" s="223"/>
      <c r="C410" s="264" t="s">
        <v>308</v>
      </c>
      <c r="D410" s="259"/>
      <c r="E410" s="260">
        <v>181.16</v>
      </c>
      <c r="F410" s="225"/>
      <c r="G410" s="225"/>
      <c r="H410" s="225"/>
      <c r="I410" s="225"/>
      <c r="J410" s="225"/>
      <c r="K410" s="225"/>
      <c r="L410" s="225"/>
      <c r="M410" s="225"/>
      <c r="N410" s="224"/>
      <c r="O410" s="224"/>
      <c r="P410" s="224"/>
      <c r="Q410" s="224"/>
      <c r="R410" s="225"/>
      <c r="S410" s="225"/>
      <c r="T410" s="225"/>
      <c r="U410" s="225"/>
      <c r="V410" s="225"/>
      <c r="W410" s="225"/>
      <c r="X410" s="225"/>
      <c r="Y410" s="225"/>
      <c r="Z410" s="215"/>
      <c r="AA410" s="215"/>
      <c r="AB410" s="215"/>
      <c r="AC410" s="215"/>
      <c r="AD410" s="215"/>
      <c r="AE410" s="215"/>
      <c r="AF410" s="215"/>
      <c r="AG410" s="215" t="s">
        <v>274</v>
      </c>
      <c r="AH410" s="215">
        <v>0</v>
      </c>
      <c r="AI410" s="215"/>
      <c r="AJ410" s="215"/>
      <c r="AK410" s="215"/>
      <c r="AL410" s="215"/>
      <c r="AM410" s="215"/>
      <c r="AN410" s="215"/>
      <c r="AO410" s="215"/>
      <c r="AP410" s="215"/>
      <c r="AQ410" s="215"/>
      <c r="AR410" s="215"/>
      <c r="AS410" s="215"/>
      <c r="AT410" s="215"/>
      <c r="AU410" s="215"/>
      <c r="AV410" s="215"/>
      <c r="AW410" s="215"/>
      <c r="AX410" s="215"/>
      <c r="AY410" s="215"/>
      <c r="AZ410" s="215"/>
      <c r="BA410" s="215"/>
      <c r="BB410" s="215"/>
      <c r="BC410" s="215"/>
      <c r="BD410" s="215"/>
      <c r="BE410" s="215"/>
      <c r="BF410" s="215"/>
      <c r="BG410" s="215"/>
      <c r="BH410" s="215"/>
    </row>
    <row r="411" spans="1:60" outlineLevel="3" x14ac:dyDescent="0.2">
      <c r="A411" s="222"/>
      <c r="B411" s="223"/>
      <c r="C411" s="264" t="s">
        <v>309</v>
      </c>
      <c r="D411" s="259"/>
      <c r="E411" s="260">
        <v>99.16</v>
      </c>
      <c r="F411" s="225"/>
      <c r="G411" s="225"/>
      <c r="H411" s="225"/>
      <c r="I411" s="225"/>
      <c r="J411" s="225"/>
      <c r="K411" s="225"/>
      <c r="L411" s="225"/>
      <c r="M411" s="225"/>
      <c r="N411" s="224"/>
      <c r="O411" s="224"/>
      <c r="P411" s="224"/>
      <c r="Q411" s="224"/>
      <c r="R411" s="225"/>
      <c r="S411" s="225"/>
      <c r="T411" s="225"/>
      <c r="U411" s="225"/>
      <c r="V411" s="225"/>
      <c r="W411" s="225"/>
      <c r="X411" s="225"/>
      <c r="Y411" s="225"/>
      <c r="Z411" s="215"/>
      <c r="AA411" s="215"/>
      <c r="AB411" s="215"/>
      <c r="AC411" s="215"/>
      <c r="AD411" s="215"/>
      <c r="AE411" s="215"/>
      <c r="AF411" s="215"/>
      <c r="AG411" s="215" t="s">
        <v>274</v>
      </c>
      <c r="AH411" s="215">
        <v>0</v>
      </c>
      <c r="AI411" s="215"/>
      <c r="AJ411" s="215"/>
      <c r="AK411" s="215"/>
      <c r="AL411" s="215"/>
      <c r="AM411" s="215"/>
      <c r="AN411" s="215"/>
      <c r="AO411" s="215"/>
      <c r="AP411" s="215"/>
      <c r="AQ411" s="215"/>
      <c r="AR411" s="215"/>
      <c r="AS411" s="215"/>
      <c r="AT411" s="215"/>
      <c r="AU411" s="215"/>
      <c r="AV411" s="215"/>
      <c r="AW411" s="215"/>
      <c r="AX411" s="215"/>
      <c r="AY411" s="215"/>
      <c r="AZ411" s="215"/>
      <c r="BA411" s="215"/>
      <c r="BB411" s="215"/>
      <c r="BC411" s="215"/>
      <c r="BD411" s="215"/>
      <c r="BE411" s="215"/>
      <c r="BF411" s="215"/>
      <c r="BG411" s="215"/>
      <c r="BH411" s="215"/>
    </row>
    <row r="412" spans="1:60" outlineLevel="3" x14ac:dyDescent="0.2">
      <c r="A412" s="222"/>
      <c r="B412" s="223"/>
      <c r="C412" s="264" t="s">
        <v>310</v>
      </c>
      <c r="D412" s="259"/>
      <c r="E412" s="260">
        <v>70.73</v>
      </c>
      <c r="F412" s="225"/>
      <c r="G412" s="225"/>
      <c r="H412" s="225"/>
      <c r="I412" s="225"/>
      <c r="J412" s="225"/>
      <c r="K412" s="225"/>
      <c r="L412" s="225"/>
      <c r="M412" s="225"/>
      <c r="N412" s="224"/>
      <c r="O412" s="224"/>
      <c r="P412" s="224"/>
      <c r="Q412" s="224"/>
      <c r="R412" s="225"/>
      <c r="S412" s="225"/>
      <c r="T412" s="225"/>
      <c r="U412" s="225"/>
      <c r="V412" s="225"/>
      <c r="W412" s="225"/>
      <c r="X412" s="225"/>
      <c r="Y412" s="225"/>
      <c r="Z412" s="215"/>
      <c r="AA412" s="215"/>
      <c r="AB412" s="215"/>
      <c r="AC412" s="215"/>
      <c r="AD412" s="215"/>
      <c r="AE412" s="215"/>
      <c r="AF412" s="215"/>
      <c r="AG412" s="215" t="s">
        <v>274</v>
      </c>
      <c r="AH412" s="215">
        <v>0</v>
      </c>
      <c r="AI412" s="215"/>
      <c r="AJ412" s="215"/>
      <c r="AK412" s="215"/>
      <c r="AL412" s="215"/>
      <c r="AM412" s="215"/>
      <c r="AN412" s="215"/>
      <c r="AO412" s="215"/>
      <c r="AP412" s="215"/>
      <c r="AQ412" s="215"/>
      <c r="AR412" s="215"/>
      <c r="AS412" s="215"/>
      <c r="AT412" s="215"/>
      <c r="AU412" s="215"/>
      <c r="AV412" s="215"/>
      <c r="AW412" s="215"/>
      <c r="AX412" s="215"/>
      <c r="AY412" s="215"/>
      <c r="AZ412" s="215"/>
      <c r="BA412" s="215"/>
      <c r="BB412" s="215"/>
      <c r="BC412" s="215"/>
      <c r="BD412" s="215"/>
      <c r="BE412" s="215"/>
      <c r="BF412" s="215"/>
      <c r="BG412" s="215"/>
      <c r="BH412" s="215"/>
    </row>
    <row r="413" spans="1:60" outlineLevel="3" x14ac:dyDescent="0.2">
      <c r="A413" s="222"/>
      <c r="B413" s="223"/>
      <c r="C413" s="264" t="s">
        <v>311</v>
      </c>
      <c r="D413" s="259"/>
      <c r="E413" s="260">
        <v>115.74</v>
      </c>
      <c r="F413" s="225"/>
      <c r="G413" s="225"/>
      <c r="H413" s="225"/>
      <c r="I413" s="225"/>
      <c r="J413" s="225"/>
      <c r="K413" s="225"/>
      <c r="L413" s="225"/>
      <c r="M413" s="225"/>
      <c r="N413" s="224"/>
      <c r="O413" s="224"/>
      <c r="P413" s="224"/>
      <c r="Q413" s="224"/>
      <c r="R413" s="225"/>
      <c r="S413" s="225"/>
      <c r="T413" s="225"/>
      <c r="U413" s="225"/>
      <c r="V413" s="225"/>
      <c r="W413" s="225"/>
      <c r="X413" s="225"/>
      <c r="Y413" s="225"/>
      <c r="Z413" s="215"/>
      <c r="AA413" s="215"/>
      <c r="AB413" s="215"/>
      <c r="AC413" s="215"/>
      <c r="AD413" s="215"/>
      <c r="AE413" s="215"/>
      <c r="AF413" s="215"/>
      <c r="AG413" s="215" t="s">
        <v>274</v>
      </c>
      <c r="AH413" s="215">
        <v>0</v>
      </c>
      <c r="AI413" s="215"/>
      <c r="AJ413" s="215"/>
      <c r="AK413" s="215"/>
      <c r="AL413" s="215"/>
      <c r="AM413" s="215"/>
      <c r="AN413" s="215"/>
      <c r="AO413" s="215"/>
      <c r="AP413" s="215"/>
      <c r="AQ413" s="215"/>
      <c r="AR413" s="215"/>
      <c r="AS413" s="215"/>
      <c r="AT413" s="215"/>
      <c r="AU413" s="215"/>
      <c r="AV413" s="215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</row>
    <row r="414" spans="1:60" outlineLevel="3" x14ac:dyDescent="0.2">
      <c r="A414" s="222"/>
      <c r="B414" s="223"/>
      <c r="C414" s="264" t="s">
        <v>312</v>
      </c>
      <c r="D414" s="259"/>
      <c r="E414" s="260">
        <v>122.36</v>
      </c>
      <c r="F414" s="225"/>
      <c r="G414" s="225"/>
      <c r="H414" s="225"/>
      <c r="I414" s="225"/>
      <c r="J414" s="225"/>
      <c r="K414" s="225"/>
      <c r="L414" s="225"/>
      <c r="M414" s="225"/>
      <c r="N414" s="224"/>
      <c r="O414" s="224"/>
      <c r="P414" s="224"/>
      <c r="Q414" s="224"/>
      <c r="R414" s="225"/>
      <c r="S414" s="225"/>
      <c r="T414" s="225"/>
      <c r="U414" s="225"/>
      <c r="V414" s="225"/>
      <c r="W414" s="225"/>
      <c r="X414" s="225"/>
      <c r="Y414" s="225"/>
      <c r="Z414" s="215"/>
      <c r="AA414" s="215"/>
      <c r="AB414" s="215"/>
      <c r="AC414" s="215"/>
      <c r="AD414" s="215"/>
      <c r="AE414" s="215"/>
      <c r="AF414" s="215"/>
      <c r="AG414" s="215" t="s">
        <v>274</v>
      </c>
      <c r="AH414" s="215">
        <v>0</v>
      </c>
      <c r="AI414" s="215"/>
      <c r="AJ414" s="215"/>
      <c r="AK414" s="215"/>
      <c r="AL414" s="215"/>
      <c r="AM414" s="215"/>
      <c r="AN414" s="215"/>
      <c r="AO414" s="215"/>
      <c r="AP414" s="215"/>
      <c r="AQ414" s="215"/>
      <c r="AR414" s="215"/>
      <c r="AS414" s="215"/>
      <c r="AT414" s="215"/>
      <c r="AU414" s="215"/>
      <c r="AV414" s="215"/>
      <c r="AW414" s="215"/>
      <c r="AX414" s="215"/>
      <c r="AY414" s="215"/>
      <c r="AZ414" s="215"/>
      <c r="BA414" s="215"/>
      <c r="BB414" s="215"/>
      <c r="BC414" s="215"/>
      <c r="BD414" s="215"/>
      <c r="BE414" s="215"/>
      <c r="BF414" s="215"/>
      <c r="BG414" s="215"/>
      <c r="BH414" s="215"/>
    </row>
    <row r="415" spans="1:60" outlineLevel="3" x14ac:dyDescent="0.2">
      <c r="A415" s="222"/>
      <c r="B415" s="223"/>
      <c r="C415" s="264" t="s">
        <v>313</v>
      </c>
      <c r="D415" s="259"/>
      <c r="E415" s="260">
        <v>128.69999999999999</v>
      </c>
      <c r="F415" s="225"/>
      <c r="G415" s="225"/>
      <c r="H415" s="225"/>
      <c r="I415" s="225"/>
      <c r="J415" s="225"/>
      <c r="K415" s="225"/>
      <c r="L415" s="225"/>
      <c r="M415" s="225"/>
      <c r="N415" s="224"/>
      <c r="O415" s="224"/>
      <c r="P415" s="224"/>
      <c r="Q415" s="224"/>
      <c r="R415" s="225"/>
      <c r="S415" s="225"/>
      <c r="T415" s="225"/>
      <c r="U415" s="225"/>
      <c r="V415" s="225"/>
      <c r="W415" s="225"/>
      <c r="X415" s="225"/>
      <c r="Y415" s="225"/>
      <c r="Z415" s="215"/>
      <c r="AA415" s="215"/>
      <c r="AB415" s="215"/>
      <c r="AC415" s="215"/>
      <c r="AD415" s="215"/>
      <c r="AE415" s="215"/>
      <c r="AF415" s="215"/>
      <c r="AG415" s="215" t="s">
        <v>274</v>
      </c>
      <c r="AH415" s="215">
        <v>0</v>
      </c>
      <c r="AI415" s="215"/>
      <c r="AJ415" s="215"/>
      <c r="AK415" s="215"/>
      <c r="AL415" s="215"/>
      <c r="AM415" s="215"/>
      <c r="AN415" s="215"/>
      <c r="AO415" s="215"/>
      <c r="AP415" s="215"/>
      <c r="AQ415" s="215"/>
      <c r="AR415" s="215"/>
      <c r="AS415" s="215"/>
      <c r="AT415" s="215"/>
      <c r="AU415" s="215"/>
      <c r="AV415" s="215"/>
      <c r="AW415" s="215"/>
      <c r="AX415" s="215"/>
      <c r="AY415" s="215"/>
      <c r="AZ415" s="215"/>
      <c r="BA415" s="215"/>
      <c r="BB415" s="215"/>
      <c r="BC415" s="215"/>
      <c r="BD415" s="215"/>
      <c r="BE415" s="215"/>
      <c r="BF415" s="215"/>
      <c r="BG415" s="215"/>
      <c r="BH415" s="215"/>
    </row>
    <row r="416" spans="1:60" outlineLevel="3" x14ac:dyDescent="0.2">
      <c r="A416" s="222"/>
      <c r="B416" s="223"/>
      <c r="C416" s="264" t="s">
        <v>314</v>
      </c>
      <c r="D416" s="259"/>
      <c r="E416" s="260">
        <v>113.72</v>
      </c>
      <c r="F416" s="225"/>
      <c r="G416" s="225"/>
      <c r="H416" s="225"/>
      <c r="I416" s="225"/>
      <c r="J416" s="225"/>
      <c r="K416" s="225"/>
      <c r="L416" s="225"/>
      <c r="M416" s="225"/>
      <c r="N416" s="224"/>
      <c r="O416" s="224"/>
      <c r="P416" s="224"/>
      <c r="Q416" s="224"/>
      <c r="R416" s="225"/>
      <c r="S416" s="225"/>
      <c r="T416" s="225"/>
      <c r="U416" s="225"/>
      <c r="V416" s="225"/>
      <c r="W416" s="225"/>
      <c r="X416" s="225"/>
      <c r="Y416" s="225"/>
      <c r="Z416" s="215"/>
      <c r="AA416" s="215"/>
      <c r="AB416" s="215"/>
      <c r="AC416" s="215"/>
      <c r="AD416" s="215"/>
      <c r="AE416" s="215"/>
      <c r="AF416" s="215"/>
      <c r="AG416" s="215" t="s">
        <v>274</v>
      </c>
      <c r="AH416" s="215">
        <v>0</v>
      </c>
      <c r="AI416" s="215"/>
      <c r="AJ416" s="215"/>
      <c r="AK416" s="215"/>
      <c r="AL416" s="215"/>
      <c r="AM416" s="215"/>
      <c r="AN416" s="215"/>
      <c r="AO416" s="215"/>
      <c r="AP416" s="215"/>
      <c r="AQ416" s="215"/>
      <c r="AR416" s="215"/>
      <c r="AS416" s="215"/>
      <c r="AT416" s="215"/>
      <c r="AU416" s="215"/>
      <c r="AV416" s="215"/>
      <c r="AW416" s="215"/>
      <c r="AX416" s="215"/>
      <c r="AY416" s="215"/>
      <c r="AZ416" s="215"/>
      <c r="BA416" s="215"/>
      <c r="BB416" s="215"/>
      <c r="BC416" s="215"/>
      <c r="BD416" s="215"/>
      <c r="BE416" s="215"/>
      <c r="BF416" s="215"/>
      <c r="BG416" s="215"/>
      <c r="BH416" s="215"/>
    </row>
    <row r="417" spans="1:60" outlineLevel="3" x14ac:dyDescent="0.2">
      <c r="A417" s="222"/>
      <c r="B417" s="223"/>
      <c r="C417" s="264" t="s">
        <v>315</v>
      </c>
      <c r="D417" s="259"/>
      <c r="E417" s="260">
        <v>116.42</v>
      </c>
      <c r="F417" s="225"/>
      <c r="G417" s="225"/>
      <c r="H417" s="225"/>
      <c r="I417" s="225"/>
      <c r="J417" s="225"/>
      <c r="K417" s="225"/>
      <c r="L417" s="225"/>
      <c r="M417" s="225"/>
      <c r="N417" s="224"/>
      <c r="O417" s="224"/>
      <c r="P417" s="224"/>
      <c r="Q417" s="224"/>
      <c r="R417" s="225"/>
      <c r="S417" s="225"/>
      <c r="T417" s="225"/>
      <c r="U417" s="225"/>
      <c r="V417" s="225"/>
      <c r="W417" s="225"/>
      <c r="X417" s="225"/>
      <c r="Y417" s="225"/>
      <c r="Z417" s="215"/>
      <c r="AA417" s="215"/>
      <c r="AB417" s="215"/>
      <c r="AC417" s="215"/>
      <c r="AD417" s="215"/>
      <c r="AE417" s="215"/>
      <c r="AF417" s="215"/>
      <c r="AG417" s="215" t="s">
        <v>274</v>
      </c>
      <c r="AH417" s="215">
        <v>0</v>
      </c>
      <c r="AI417" s="215"/>
      <c r="AJ417" s="215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5"/>
      <c r="BB417" s="215"/>
      <c r="BC417" s="215"/>
      <c r="BD417" s="215"/>
      <c r="BE417" s="215"/>
      <c r="BF417" s="215"/>
      <c r="BG417" s="215"/>
      <c r="BH417" s="215"/>
    </row>
    <row r="418" spans="1:60" outlineLevel="3" x14ac:dyDescent="0.2">
      <c r="A418" s="222"/>
      <c r="B418" s="223"/>
      <c r="C418" s="264" t="s">
        <v>316</v>
      </c>
      <c r="D418" s="259"/>
      <c r="E418" s="260">
        <v>111.33</v>
      </c>
      <c r="F418" s="225"/>
      <c r="G418" s="225"/>
      <c r="H418" s="225"/>
      <c r="I418" s="225"/>
      <c r="J418" s="225"/>
      <c r="K418" s="225"/>
      <c r="L418" s="225"/>
      <c r="M418" s="225"/>
      <c r="N418" s="224"/>
      <c r="O418" s="224"/>
      <c r="P418" s="224"/>
      <c r="Q418" s="224"/>
      <c r="R418" s="225"/>
      <c r="S418" s="225"/>
      <c r="T418" s="225"/>
      <c r="U418" s="225"/>
      <c r="V418" s="225"/>
      <c r="W418" s="225"/>
      <c r="X418" s="225"/>
      <c r="Y418" s="225"/>
      <c r="Z418" s="215"/>
      <c r="AA418" s="215"/>
      <c r="AB418" s="215"/>
      <c r="AC418" s="215"/>
      <c r="AD418" s="215"/>
      <c r="AE418" s="215"/>
      <c r="AF418" s="215"/>
      <c r="AG418" s="215" t="s">
        <v>274</v>
      </c>
      <c r="AH418" s="215">
        <v>0</v>
      </c>
      <c r="AI418" s="215"/>
      <c r="AJ418" s="215"/>
      <c r="AK418" s="215"/>
      <c r="AL418" s="215"/>
      <c r="AM418" s="215"/>
      <c r="AN418" s="215"/>
      <c r="AO418" s="215"/>
      <c r="AP418" s="215"/>
      <c r="AQ418" s="215"/>
      <c r="AR418" s="215"/>
      <c r="AS418" s="215"/>
      <c r="AT418" s="215"/>
      <c r="AU418" s="215"/>
      <c r="AV418" s="215"/>
      <c r="AW418" s="215"/>
      <c r="AX418" s="215"/>
      <c r="AY418" s="215"/>
      <c r="AZ418" s="215"/>
      <c r="BA418" s="215"/>
      <c r="BB418" s="215"/>
      <c r="BC418" s="215"/>
      <c r="BD418" s="215"/>
      <c r="BE418" s="215"/>
      <c r="BF418" s="215"/>
      <c r="BG418" s="215"/>
      <c r="BH418" s="215"/>
    </row>
    <row r="419" spans="1:60" outlineLevel="3" x14ac:dyDescent="0.2">
      <c r="A419" s="222"/>
      <c r="B419" s="223"/>
      <c r="C419" s="264" t="s">
        <v>317</v>
      </c>
      <c r="D419" s="259"/>
      <c r="E419" s="260">
        <v>63.65</v>
      </c>
      <c r="F419" s="225"/>
      <c r="G419" s="225"/>
      <c r="H419" s="225"/>
      <c r="I419" s="225"/>
      <c r="J419" s="225"/>
      <c r="K419" s="225"/>
      <c r="L419" s="225"/>
      <c r="M419" s="225"/>
      <c r="N419" s="224"/>
      <c r="O419" s="224"/>
      <c r="P419" s="224"/>
      <c r="Q419" s="224"/>
      <c r="R419" s="225"/>
      <c r="S419" s="225"/>
      <c r="T419" s="225"/>
      <c r="U419" s="225"/>
      <c r="V419" s="225"/>
      <c r="W419" s="225"/>
      <c r="X419" s="225"/>
      <c r="Y419" s="225"/>
      <c r="Z419" s="215"/>
      <c r="AA419" s="215"/>
      <c r="AB419" s="215"/>
      <c r="AC419" s="215"/>
      <c r="AD419" s="215"/>
      <c r="AE419" s="215"/>
      <c r="AF419" s="215"/>
      <c r="AG419" s="215" t="s">
        <v>274</v>
      </c>
      <c r="AH419" s="215">
        <v>0</v>
      </c>
      <c r="AI419" s="215"/>
      <c r="AJ419" s="215"/>
      <c r="AK419" s="215"/>
      <c r="AL419" s="215"/>
      <c r="AM419" s="215"/>
      <c r="AN419" s="215"/>
      <c r="AO419" s="215"/>
      <c r="AP419" s="215"/>
      <c r="AQ419" s="215"/>
      <c r="AR419" s="215"/>
      <c r="AS419" s="215"/>
      <c r="AT419" s="215"/>
      <c r="AU419" s="215"/>
      <c r="AV419" s="215"/>
      <c r="AW419" s="215"/>
      <c r="AX419" s="215"/>
      <c r="AY419" s="215"/>
      <c r="AZ419" s="215"/>
      <c r="BA419" s="215"/>
      <c r="BB419" s="215"/>
      <c r="BC419" s="215"/>
      <c r="BD419" s="215"/>
      <c r="BE419" s="215"/>
      <c r="BF419" s="215"/>
      <c r="BG419" s="215"/>
      <c r="BH419" s="215"/>
    </row>
    <row r="420" spans="1:60" outlineLevel="3" x14ac:dyDescent="0.2">
      <c r="A420" s="222"/>
      <c r="B420" s="223"/>
      <c r="C420" s="264" t="s">
        <v>318</v>
      </c>
      <c r="D420" s="259"/>
      <c r="E420" s="260">
        <v>25.67</v>
      </c>
      <c r="F420" s="225"/>
      <c r="G420" s="225"/>
      <c r="H420" s="225"/>
      <c r="I420" s="225"/>
      <c r="J420" s="225"/>
      <c r="K420" s="225"/>
      <c r="L420" s="225"/>
      <c r="M420" s="225"/>
      <c r="N420" s="224"/>
      <c r="O420" s="224"/>
      <c r="P420" s="224"/>
      <c r="Q420" s="224"/>
      <c r="R420" s="225"/>
      <c r="S420" s="225"/>
      <c r="T420" s="225"/>
      <c r="U420" s="225"/>
      <c r="V420" s="225"/>
      <c r="W420" s="225"/>
      <c r="X420" s="225"/>
      <c r="Y420" s="225"/>
      <c r="Z420" s="215"/>
      <c r="AA420" s="215"/>
      <c r="AB420" s="215"/>
      <c r="AC420" s="215"/>
      <c r="AD420" s="215"/>
      <c r="AE420" s="215"/>
      <c r="AF420" s="215"/>
      <c r="AG420" s="215" t="s">
        <v>274</v>
      </c>
      <c r="AH420" s="215">
        <v>0</v>
      </c>
      <c r="AI420" s="215"/>
      <c r="AJ420" s="215"/>
      <c r="AK420" s="215"/>
      <c r="AL420" s="215"/>
      <c r="AM420" s="215"/>
      <c r="AN420" s="215"/>
      <c r="AO420" s="215"/>
      <c r="AP420" s="215"/>
      <c r="AQ420" s="215"/>
      <c r="AR420" s="215"/>
      <c r="AS420" s="215"/>
      <c r="AT420" s="215"/>
      <c r="AU420" s="215"/>
      <c r="AV420" s="215"/>
      <c r="AW420" s="215"/>
      <c r="AX420" s="215"/>
      <c r="AY420" s="215"/>
      <c r="AZ420" s="215"/>
      <c r="BA420" s="215"/>
      <c r="BB420" s="215"/>
      <c r="BC420" s="215"/>
      <c r="BD420" s="215"/>
      <c r="BE420" s="215"/>
      <c r="BF420" s="215"/>
      <c r="BG420" s="215"/>
      <c r="BH420" s="215"/>
    </row>
    <row r="421" spans="1:60" outlineLevel="3" x14ac:dyDescent="0.2">
      <c r="A421" s="222"/>
      <c r="B421" s="223"/>
      <c r="C421" s="264" t="s">
        <v>319</v>
      </c>
      <c r="D421" s="259"/>
      <c r="E421" s="260">
        <v>83.81</v>
      </c>
      <c r="F421" s="225"/>
      <c r="G421" s="225"/>
      <c r="H421" s="225"/>
      <c r="I421" s="225"/>
      <c r="J421" s="225"/>
      <c r="K421" s="225"/>
      <c r="L421" s="225"/>
      <c r="M421" s="225"/>
      <c r="N421" s="224"/>
      <c r="O421" s="224"/>
      <c r="P421" s="224"/>
      <c r="Q421" s="224"/>
      <c r="R421" s="225"/>
      <c r="S421" s="225"/>
      <c r="T421" s="225"/>
      <c r="U421" s="225"/>
      <c r="V421" s="225"/>
      <c r="W421" s="225"/>
      <c r="X421" s="225"/>
      <c r="Y421" s="225"/>
      <c r="Z421" s="215"/>
      <c r="AA421" s="215"/>
      <c r="AB421" s="215"/>
      <c r="AC421" s="215"/>
      <c r="AD421" s="215"/>
      <c r="AE421" s="215"/>
      <c r="AF421" s="215"/>
      <c r="AG421" s="215" t="s">
        <v>274</v>
      </c>
      <c r="AH421" s="215">
        <v>0</v>
      </c>
      <c r="AI421" s="215"/>
      <c r="AJ421" s="215"/>
      <c r="AK421" s="215"/>
      <c r="AL421" s="215"/>
      <c r="AM421" s="215"/>
      <c r="AN421" s="215"/>
      <c r="AO421" s="215"/>
      <c r="AP421" s="215"/>
      <c r="AQ421" s="215"/>
      <c r="AR421" s="215"/>
      <c r="AS421" s="215"/>
      <c r="AT421" s="215"/>
      <c r="AU421" s="215"/>
      <c r="AV421" s="215"/>
      <c r="AW421" s="215"/>
      <c r="AX421" s="215"/>
      <c r="AY421" s="215"/>
      <c r="AZ421" s="215"/>
      <c r="BA421" s="215"/>
      <c r="BB421" s="215"/>
      <c r="BC421" s="215"/>
      <c r="BD421" s="215"/>
      <c r="BE421" s="215"/>
      <c r="BF421" s="215"/>
      <c r="BG421" s="215"/>
      <c r="BH421" s="215"/>
    </row>
    <row r="422" spans="1:60" outlineLevel="3" x14ac:dyDescent="0.2">
      <c r="A422" s="222"/>
      <c r="B422" s="223"/>
      <c r="C422" s="264" t="s">
        <v>320</v>
      </c>
      <c r="D422" s="259"/>
      <c r="E422" s="260">
        <v>61.54</v>
      </c>
      <c r="F422" s="225"/>
      <c r="G422" s="225"/>
      <c r="H422" s="225"/>
      <c r="I422" s="225"/>
      <c r="J422" s="225"/>
      <c r="K422" s="225"/>
      <c r="L422" s="225"/>
      <c r="M422" s="225"/>
      <c r="N422" s="224"/>
      <c r="O422" s="224"/>
      <c r="P422" s="224"/>
      <c r="Q422" s="224"/>
      <c r="R422" s="225"/>
      <c r="S422" s="225"/>
      <c r="T422" s="225"/>
      <c r="U422" s="225"/>
      <c r="V422" s="225"/>
      <c r="W422" s="225"/>
      <c r="X422" s="225"/>
      <c r="Y422" s="225"/>
      <c r="Z422" s="215"/>
      <c r="AA422" s="215"/>
      <c r="AB422" s="215"/>
      <c r="AC422" s="215"/>
      <c r="AD422" s="215"/>
      <c r="AE422" s="215"/>
      <c r="AF422" s="215"/>
      <c r="AG422" s="215" t="s">
        <v>274</v>
      </c>
      <c r="AH422" s="215">
        <v>0</v>
      </c>
      <c r="AI422" s="215"/>
      <c r="AJ422" s="215"/>
      <c r="AK422" s="215"/>
      <c r="AL422" s="215"/>
      <c r="AM422" s="215"/>
      <c r="AN422" s="215"/>
      <c r="AO422" s="215"/>
      <c r="AP422" s="215"/>
      <c r="AQ422" s="215"/>
      <c r="AR422" s="215"/>
      <c r="AS422" s="215"/>
      <c r="AT422" s="215"/>
      <c r="AU422" s="215"/>
      <c r="AV422" s="215"/>
      <c r="AW422" s="215"/>
      <c r="AX422" s="215"/>
      <c r="AY422" s="215"/>
      <c r="AZ422" s="215"/>
      <c r="BA422" s="215"/>
      <c r="BB422" s="215"/>
      <c r="BC422" s="215"/>
      <c r="BD422" s="215"/>
      <c r="BE422" s="215"/>
      <c r="BF422" s="215"/>
      <c r="BG422" s="215"/>
      <c r="BH422" s="215"/>
    </row>
    <row r="423" spans="1:60" outlineLevel="3" x14ac:dyDescent="0.2">
      <c r="A423" s="222"/>
      <c r="B423" s="223"/>
      <c r="C423" s="264" t="s">
        <v>321</v>
      </c>
      <c r="D423" s="259"/>
      <c r="E423" s="260">
        <v>20.74</v>
      </c>
      <c r="F423" s="225"/>
      <c r="G423" s="225"/>
      <c r="H423" s="225"/>
      <c r="I423" s="225"/>
      <c r="J423" s="225"/>
      <c r="K423" s="225"/>
      <c r="L423" s="225"/>
      <c r="M423" s="225"/>
      <c r="N423" s="224"/>
      <c r="O423" s="224"/>
      <c r="P423" s="224"/>
      <c r="Q423" s="224"/>
      <c r="R423" s="225"/>
      <c r="S423" s="225"/>
      <c r="T423" s="225"/>
      <c r="U423" s="225"/>
      <c r="V423" s="225"/>
      <c r="W423" s="225"/>
      <c r="X423" s="225"/>
      <c r="Y423" s="225"/>
      <c r="Z423" s="215"/>
      <c r="AA423" s="215"/>
      <c r="AB423" s="215"/>
      <c r="AC423" s="215"/>
      <c r="AD423" s="215"/>
      <c r="AE423" s="215"/>
      <c r="AF423" s="215"/>
      <c r="AG423" s="215" t="s">
        <v>274</v>
      </c>
      <c r="AH423" s="215">
        <v>0</v>
      </c>
      <c r="AI423" s="215"/>
      <c r="AJ423" s="215"/>
      <c r="AK423" s="215"/>
      <c r="AL423" s="215"/>
      <c r="AM423" s="215"/>
      <c r="AN423" s="215"/>
      <c r="AO423" s="215"/>
      <c r="AP423" s="215"/>
      <c r="AQ423" s="215"/>
      <c r="AR423" s="215"/>
      <c r="AS423" s="215"/>
      <c r="AT423" s="215"/>
      <c r="AU423" s="215"/>
      <c r="AV423" s="215"/>
      <c r="AW423" s="215"/>
      <c r="AX423" s="215"/>
      <c r="AY423" s="215"/>
      <c r="AZ423" s="215"/>
      <c r="BA423" s="215"/>
      <c r="BB423" s="215"/>
      <c r="BC423" s="215"/>
      <c r="BD423" s="215"/>
      <c r="BE423" s="215"/>
      <c r="BF423" s="215"/>
      <c r="BG423" s="215"/>
      <c r="BH423" s="215"/>
    </row>
    <row r="424" spans="1:60" outlineLevel="3" x14ac:dyDescent="0.2">
      <c r="A424" s="222"/>
      <c r="B424" s="223"/>
      <c r="C424" s="264" t="s">
        <v>489</v>
      </c>
      <c r="D424" s="259"/>
      <c r="E424" s="260">
        <v>-0.25</v>
      </c>
      <c r="F424" s="225"/>
      <c r="G424" s="225"/>
      <c r="H424" s="225"/>
      <c r="I424" s="225"/>
      <c r="J424" s="225"/>
      <c r="K424" s="225"/>
      <c r="L424" s="225"/>
      <c r="M424" s="225"/>
      <c r="N424" s="224"/>
      <c r="O424" s="224"/>
      <c r="P424" s="224"/>
      <c r="Q424" s="224"/>
      <c r="R424" s="225"/>
      <c r="S424" s="225"/>
      <c r="T424" s="225"/>
      <c r="U424" s="225"/>
      <c r="V424" s="225"/>
      <c r="W424" s="225"/>
      <c r="X424" s="225"/>
      <c r="Y424" s="225"/>
      <c r="Z424" s="215"/>
      <c r="AA424" s="215"/>
      <c r="AB424" s="215"/>
      <c r="AC424" s="215"/>
      <c r="AD424" s="215"/>
      <c r="AE424" s="215"/>
      <c r="AF424" s="215"/>
      <c r="AG424" s="215" t="s">
        <v>274</v>
      </c>
      <c r="AH424" s="215">
        <v>0</v>
      </c>
      <c r="AI424" s="215"/>
      <c r="AJ424" s="215"/>
      <c r="AK424" s="215"/>
      <c r="AL424" s="215"/>
      <c r="AM424" s="215"/>
      <c r="AN424" s="215"/>
      <c r="AO424" s="215"/>
      <c r="AP424" s="215"/>
      <c r="AQ424" s="215"/>
      <c r="AR424" s="215"/>
      <c r="AS424" s="215"/>
      <c r="AT424" s="215"/>
      <c r="AU424" s="215"/>
      <c r="AV424" s="215"/>
      <c r="AW424" s="215"/>
      <c r="AX424" s="215"/>
      <c r="AY424" s="215"/>
      <c r="AZ424" s="215"/>
      <c r="BA424" s="215"/>
      <c r="BB424" s="215"/>
      <c r="BC424" s="215"/>
      <c r="BD424" s="215"/>
      <c r="BE424" s="215"/>
      <c r="BF424" s="215"/>
      <c r="BG424" s="215"/>
      <c r="BH424" s="215"/>
    </row>
    <row r="425" spans="1:60" outlineLevel="3" x14ac:dyDescent="0.2">
      <c r="A425" s="222"/>
      <c r="B425" s="223"/>
      <c r="C425" s="264" t="s">
        <v>490</v>
      </c>
      <c r="D425" s="259"/>
      <c r="E425" s="260">
        <v>-25.97</v>
      </c>
      <c r="F425" s="225"/>
      <c r="G425" s="225"/>
      <c r="H425" s="225"/>
      <c r="I425" s="225"/>
      <c r="J425" s="225"/>
      <c r="K425" s="225"/>
      <c r="L425" s="225"/>
      <c r="M425" s="225"/>
      <c r="N425" s="224"/>
      <c r="O425" s="224"/>
      <c r="P425" s="224"/>
      <c r="Q425" s="224"/>
      <c r="R425" s="225"/>
      <c r="S425" s="225"/>
      <c r="T425" s="225"/>
      <c r="U425" s="225"/>
      <c r="V425" s="225"/>
      <c r="W425" s="225"/>
      <c r="X425" s="225"/>
      <c r="Y425" s="225"/>
      <c r="Z425" s="215"/>
      <c r="AA425" s="215"/>
      <c r="AB425" s="215"/>
      <c r="AC425" s="215"/>
      <c r="AD425" s="215"/>
      <c r="AE425" s="215"/>
      <c r="AF425" s="215"/>
      <c r="AG425" s="215" t="s">
        <v>274</v>
      </c>
      <c r="AH425" s="215">
        <v>0</v>
      </c>
      <c r="AI425" s="215"/>
      <c r="AJ425" s="215"/>
      <c r="AK425" s="215"/>
      <c r="AL425" s="215"/>
      <c r="AM425" s="215"/>
      <c r="AN425" s="215"/>
      <c r="AO425" s="215"/>
      <c r="AP425" s="215"/>
      <c r="AQ425" s="215"/>
      <c r="AR425" s="215"/>
      <c r="AS425" s="215"/>
      <c r="AT425" s="215"/>
      <c r="AU425" s="215"/>
      <c r="AV425" s="215"/>
      <c r="AW425" s="215"/>
      <c r="AX425" s="215"/>
      <c r="AY425" s="215"/>
      <c r="AZ425" s="215"/>
      <c r="BA425" s="215"/>
      <c r="BB425" s="215"/>
      <c r="BC425" s="215"/>
      <c r="BD425" s="215"/>
      <c r="BE425" s="215"/>
      <c r="BF425" s="215"/>
      <c r="BG425" s="215"/>
      <c r="BH425" s="215"/>
    </row>
    <row r="426" spans="1:60" outlineLevel="3" x14ac:dyDescent="0.2">
      <c r="A426" s="222"/>
      <c r="B426" s="223"/>
      <c r="C426" s="264" t="s">
        <v>491</v>
      </c>
      <c r="D426" s="259"/>
      <c r="E426" s="260">
        <v>-129.52000000000001</v>
      </c>
      <c r="F426" s="225"/>
      <c r="G426" s="225"/>
      <c r="H426" s="225"/>
      <c r="I426" s="225"/>
      <c r="J426" s="225"/>
      <c r="K426" s="225"/>
      <c r="L426" s="225"/>
      <c r="M426" s="225"/>
      <c r="N426" s="224"/>
      <c r="O426" s="224"/>
      <c r="P426" s="224"/>
      <c r="Q426" s="224"/>
      <c r="R426" s="225"/>
      <c r="S426" s="225"/>
      <c r="T426" s="225"/>
      <c r="U426" s="225"/>
      <c r="V426" s="225"/>
      <c r="W426" s="225"/>
      <c r="X426" s="225"/>
      <c r="Y426" s="225"/>
      <c r="Z426" s="215"/>
      <c r="AA426" s="215"/>
      <c r="AB426" s="215"/>
      <c r="AC426" s="215"/>
      <c r="AD426" s="215"/>
      <c r="AE426" s="215"/>
      <c r="AF426" s="215"/>
      <c r="AG426" s="215" t="s">
        <v>274</v>
      </c>
      <c r="AH426" s="215">
        <v>0</v>
      </c>
      <c r="AI426" s="215"/>
      <c r="AJ426" s="215"/>
      <c r="AK426" s="215"/>
      <c r="AL426" s="215"/>
      <c r="AM426" s="215"/>
      <c r="AN426" s="215"/>
      <c r="AO426" s="215"/>
      <c r="AP426" s="215"/>
      <c r="AQ426" s="215"/>
      <c r="AR426" s="215"/>
      <c r="AS426" s="215"/>
      <c r="AT426" s="215"/>
      <c r="AU426" s="215"/>
      <c r="AV426" s="215"/>
      <c r="AW426" s="215"/>
      <c r="AX426" s="215"/>
      <c r="AY426" s="215"/>
      <c r="AZ426" s="215"/>
      <c r="BA426" s="215"/>
      <c r="BB426" s="215"/>
      <c r="BC426" s="215"/>
      <c r="BD426" s="215"/>
      <c r="BE426" s="215"/>
      <c r="BF426" s="215"/>
      <c r="BG426" s="215"/>
      <c r="BH426" s="215"/>
    </row>
    <row r="427" spans="1:60" outlineLevel="3" x14ac:dyDescent="0.2">
      <c r="A427" s="222"/>
      <c r="B427" s="223"/>
      <c r="C427" s="264" t="s">
        <v>492</v>
      </c>
      <c r="D427" s="259"/>
      <c r="E427" s="260">
        <v>-173.36</v>
      </c>
      <c r="F427" s="225"/>
      <c r="G427" s="225"/>
      <c r="H427" s="225"/>
      <c r="I427" s="225"/>
      <c r="J427" s="225"/>
      <c r="K427" s="225"/>
      <c r="L427" s="225"/>
      <c r="M427" s="225"/>
      <c r="N427" s="224"/>
      <c r="O427" s="224"/>
      <c r="P427" s="224"/>
      <c r="Q427" s="224"/>
      <c r="R427" s="225"/>
      <c r="S427" s="225"/>
      <c r="T427" s="225"/>
      <c r="U427" s="225"/>
      <c r="V427" s="225"/>
      <c r="W427" s="225"/>
      <c r="X427" s="225"/>
      <c r="Y427" s="225"/>
      <c r="Z427" s="215"/>
      <c r="AA427" s="215"/>
      <c r="AB427" s="215"/>
      <c r="AC427" s="215"/>
      <c r="AD427" s="215"/>
      <c r="AE427" s="215"/>
      <c r="AF427" s="215"/>
      <c r="AG427" s="215" t="s">
        <v>274</v>
      </c>
      <c r="AH427" s="215">
        <v>0</v>
      </c>
      <c r="AI427" s="215"/>
      <c r="AJ427" s="215"/>
      <c r="AK427" s="215"/>
      <c r="AL427" s="215"/>
      <c r="AM427" s="215"/>
      <c r="AN427" s="215"/>
      <c r="AO427" s="215"/>
      <c r="AP427" s="215"/>
      <c r="AQ427" s="215"/>
      <c r="AR427" s="215"/>
      <c r="AS427" s="215"/>
      <c r="AT427" s="215"/>
      <c r="AU427" s="215"/>
      <c r="AV427" s="215"/>
      <c r="AW427" s="215"/>
      <c r="AX427" s="215"/>
      <c r="AY427" s="215"/>
      <c r="AZ427" s="215"/>
      <c r="BA427" s="215"/>
      <c r="BB427" s="215"/>
      <c r="BC427" s="215"/>
      <c r="BD427" s="215"/>
      <c r="BE427" s="215"/>
      <c r="BF427" s="215"/>
      <c r="BG427" s="215"/>
      <c r="BH427" s="215"/>
    </row>
    <row r="428" spans="1:60" outlineLevel="3" x14ac:dyDescent="0.2">
      <c r="A428" s="222"/>
      <c r="B428" s="223"/>
      <c r="C428" s="264" t="s">
        <v>493</v>
      </c>
      <c r="D428" s="259"/>
      <c r="E428" s="260">
        <v>-185.64</v>
      </c>
      <c r="F428" s="225"/>
      <c r="G428" s="225"/>
      <c r="H428" s="225"/>
      <c r="I428" s="225"/>
      <c r="J428" s="225"/>
      <c r="K428" s="225"/>
      <c r="L428" s="225"/>
      <c r="M428" s="225"/>
      <c r="N428" s="224"/>
      <c r="O428" s="224"/>
      <c r="P428" s="224"/>
      <c r="Q428" s="224"/>
      <c r="R428" s="225"/>
      <c r="S428" s="225"/>
      <c r="T428" s="225"/>
      <c r="U428" s="225"/>
      <c r="V428" s="225"/>
      <c r="W428" s="225"/>
      <c r="X428" s="225"/>
      <c r="Y428" s="225"/>
      <c r="Z428" s="215"/>
      <c r="AA428" s="215"/>
      <c r="AB428" s="215"/>
      <c r="AC428" s="215"/>
      <c r="AD428" s="215"/>
      <c r="AE428" s="215"/>
      <c r="AF428" s="215"/>
      <c r="AG428" s="215" t="s">
        <v>274</v>
      </c>
      <c r="AH428" s="215">
        <v>0</v>
      </c>
      <c r="AI428" s="215"/>
      <c r="AJ428" s="215"/>
      <c r="AK428" s="215"/>
      <c r="AL428" s="215"/>
      <c r="AM428" s="215"/>
      <c r="AN428" s="215"/>
      <c r="AO428" s="215"/>
      <c r="AP428" s="215"/>
      <c r="AQ428" s="215"/>
      <c r="AR428" s="215"/>
      <c r="AS428" s="215"/>
      <c r="AT428" s="215"/>
      <c r="AU428" s="215"/>
      <c r="AV428" s="215"/>
      <c r="AW428" s="215"/>
      <c r="AX428" s="215"/>
      <c r="AY428" s="215"/>
      <c r="AZ428" s="215"/>
      <c r="BA428" s="215"/>
      <c r="BB428" s="215"/>
      <c r="BC428" s="215"/>
      <c r="BD428" s="215"/>
      <c r="BE428" s="215"/>
      <c r="BF428" s="215"/>
      <c r="BG428" s="215"/>
      <c r="BH428" s="215"/>
    </row>
    <row r="429" spans="1:60" outlineLevel="3" x14ac:dyDescent="0.2">
      <c r="A429" s="222"/>
      <c r="B429" s="223"/>
      <c r="C429" s="264" t="s">
        <v>494</v>
      </c>
      <c r="D429" s="259"/>
      <c r="E429" s="260">
        <v>-10.81</v>
      </c>
      <c r="F429" s="225"/>
      <c r="G429" s="225"/>
      <c r="H429" s="225"/>
      <c r="I429" s="225"/>
      <c r="J429" s="225"/>
      <c r="K429" s="225"/>
      <c r="L429" s="225"/>
      <c r="M429" s="225"/>
      <c r="N429" s="224"/>
      <c r="O429" s="224"/>
      <c r="P429" s="224"/>
      <c r="Q429" s="224"/>
      <c r="R429" s="225"/>
      <c r="S429" s="225"/>
      <c r="T429" s="225"/>
      <c r="U429" s="225"/>
      <c r="V429" s="225"/>
      <c r="W429" s="225"/>
      <c r="X429" s="225"/>
      <c r="Y429" s="225"/>
      <c r="Z429" s="215"/>
      <c r="AA429" s="215"/>
      <c r="AB429" s="215"/>
      <c r="AC429" s="215"/>
      <c r="AD429" s="215"/>
      <c r="AE429" s="215"/>
      <c r="AF429" s="215"/>
      <c r="AG429" s="215" t="s">
        <v>274</v>
      </c>
      <c r="AH429" s="215">
        <v>0</v>
      </c>
      <c r="AI429" s="215"/>
      <c r="AJ429" s="215"/>
      <c r="AK429" s="215"/>
      <c r="AL429" s="215"/>
      <c r="AM429" s="215"/>
      <c r="AN429" s="215"/>
      <c r="AO429" s="215"/>
      <c r="AP429" s="215"/>
      <c r="AQ429" s="215"/>
      <c r="AR429" s="215"/>
      <c r="AS429" s="215"/>
      <c r="AT429" s="215"/>
      <c r="AU429" s="215"/>
      <c r="AV429" s="215"/>
      <c r="AW429" s="215"/>
      <c r="AX429" s="215"/>
      <c r="AY429" s="215"/>
      <c r="AZ429" s="215"/>
      <c r="BA429" s="215"/>
      <c r="BB429" s="215"/>
      <c r="BC429" s="215"/>
      <c r="BD429" s="215"/>
      <c r="BE429" s="215"/>
      <c r="BF429" s="215"/>
      <c r="BG429" s="215"/>
      <c r="BH429" s="215"/>
    </row>
    <row r="430" spans="1:60" outlineLevel="3" x14ac:dyDescent="0.2">
      <c r="A430" s="222"/>
      <c r="B430" s="223"/>
      <c r="C430" s="264" t="s">
        <v>495</v>
      </c>
      <c r="D430" s="259"/>
      <c r="E430" s="260">
        <v>-24</v>
      </c>
      <c r="F430" s="225"/>
      <c r="G430" s="225"/>
      <c r="H430" s="225"/>
      <c r="I430" s="225"/>
      <c r="J430" s="225"/>
      <c r="K430" s="225"/>
      <c r="L430" s="225"/>
      <c r="M430" s="225"/>
      <c r="N430" s="224"/>
      <c r="O430" s="224"/>
      <c r="P430" s="224"/>
      <c r="Q430" s="224"/>
      <c r="R430" s="225"/>
      <c r="S430" s="225"/>
      <c r="T430" s="225"/>
      <c r="U430" s="225"/>
      <c r="V430" s="225"/>
      <c r="W430" s="225"/>
      <c r="X430" s="225"/>
      <c r="Y430" s="225"/>
      <c r="Z430" s="215"/>
      <c r="AA430" s="215"/>
      <c r="AB430" s="215"/>
      <c r="AC430" s="215"/>
      <c r="AD430" s="215"/>
      <c r="AE430" s="215"/>
      <c r="AF430" s="215"/>
      <c r="AG430" s="215" t="s">
        <v>274</v>
      </c>
      <c r="AH430" s="215">
        <v>0</v>
      </c>
      <c r="AI430" s="215"/>
      <c r="AJ430" s="215"/>
      <c r="AK430" s="215"/>
      <c r="AL430" s="215"/>
      <c r="AM430" s="215"/>
      <c r="AN430" s="215"/>
      <c r="AO430" s="215"/>
      <c r="AP430" s="215"/>
      <c r="AQ430" s="215"/>
      <c r="AR430" s="215"/>
      <c r="AS430" s="215"/>
      <c r="AT430" s="215"/>
      <c r="AU430" s="215"/>
      <c r="AV430" s="215"/>
      <c r="AW430" s="215"/>
      <c r="AX430" s="215"/>
      <c r="AY430" s="215"/>
      <c r="AZ430" s="215"/>
      <c r="BA430" s="215"/>
      <c r="BB430" s="215"/>
      <c r="BC430" s="215"/>
      <c r="BD430" s="215"/>
      <c r="BE430" s="215"/>
      <c r="BF430" s="215"/>
      <c r="BG430" s="215"/>
      <c r="BH430" s="215"/>
    </row>
    <row r="431" spans="1:60" outlineLevel="3" x14ac:dyDescent="0.2">
      <c r="A431" s="222"/>
      <c r="B431" s="223"/>
      <c r="C431" s="264" t="s">
        <v>496</v>
      </c>
      <c r="D431" s="259"/>
      <c r="E431" s="260">
        <v>-20.93</v>
      </c>
      <c r="F431" s="225"/>
      <c r="G431" s="225"/>
      <c r="H431" s="225"/>
      <c r="I431" s="225"/>
      <c r="J431" s="225"/>
      <c r="K431" s="225"/>
      <c r="L431" s="225"/>
      <c r="M431" s="225"/>
      <c r="N431" s="224"/>
      <c r="O431" s="224"/>
      <c r="P431" s="224"/>
      <c r="Q431" s="224"/>
      <c r="R431" s="225"/>
      <c r="S431" s="225"/>
      <c r="T431" s="225"/>
      <c r="U431" s="225"/>
      <c r="V431" s="225"/>
      <c r="W431" s="225"/>
      <c r="X431" s="225"/>
      <c r="Y431" s="225"/>
      <c r="Z431" s="215"/>
      <c r="AA431" s="215"/>
      <c r="AB431" s="215"/>
      <c r="AC431" s="215"/>
      <c r="AD431" s="215"/>
      <c r="AE431" s="215"/>
      <c r="AF431" s="215"/>
      <c r="AG431" s="215" t="s">
        <v>274</v>
      </c>
      <c r="AH431" s="215">
        <v>0</v>
      </c>
      <c r="AI431" s="215"/>
      <c r="AJ431" s="215"/>
      <c r="AK431" s="215"/>
      <c r="AL431" s="215"/>
      <c r="AM431" s="215"/>
      <c r="AN431" s="215"/>
      <c r="AO431" s="215"/>
      <c r="AP431" s="215"/>
      <c r="AQ431" s="215"/>
      <c r="AR431" s="215"/>
      <c r="AS431" s="215"/>
      <c r="AT431" s="215"/>
      <c r="AU431" s="215"/>
      <c r="AV431" s="215"/>
      <c r="AW431" s="215"/>
      <c r="AX431" s="215"/>
      <c r="AY431" s="215"/>
      <c r="AZ431" s="215"/>
      <c r="BA431" s="215"/>
      <c r="BB431" s="215"/>
      <c r="BC431" s="215"/>
      <c r="BD431" s="215"/>
      <c r="BE431" s="215"/>
      <c r="BF431" s="215"/>
      <c r="BG431" s="215"/>
      <c r="BH431" s="215"/>
    </row>
    <row r="432" spans="1:60" outlineLevel="3" x14ac:dyDescent="0.2">
      <c r="A432" s="222"/>
      <c r="B432" s="223"/>
      <c r="C432" s="264" t="s">
        <v>497</v>
      </c>
      <c r="D432" s="259"/>
      <c r="E432" s="260">
        <v>-5.54</v>
      </c>
      <c r="F432" s="225"/>
      <c r="G432" s="225"/>
      <c r="H432" s="225"/>
      <c r="I432" s="225"/>
      <c r="J432" s="225"/>
      <c r="K432" s="225"/>
      <c r="L432" s="225"/>
      <c r="M432" s="225"/>
      <c r="N432" s="224"/>
      <c r="O432" s="224"/>
      <c r="P432" s="224"/>
      <c r="Q432" s="224"/>
      <c r="R432" s="225"/>
      <c r="S432" s="225"/>
      <c r="T432" s="225"/>
      <c r="U432" s="225"/>
      <c r="V432" s="225"/>
      <c r="W432" s="225"/>
      <c r="X432" s="225"/>
      <c r="Y432" s="225"/>
      <c r="Z432" s="215"/>
      <c r="AA432" s="215"/>
      <c r="AB432" s="215"/>
      <c r="AC432" s="215"/>
      <c r="AD432" s="215"/>
      <c r="AE432" s="215"/>
      <c r="AF432" s="215"/>
      <c r="AG432" s="215" t="s">
        <v>274</v>
      </c>
      <c r="AH432" s="215">
        <v>0</v>
      </c>
      <c r="AI432" s="215"/>
      <c r="AJ432" s="215"/>
      <c r="AK432" s="215"/>
      <c r="AL432" s="215"/>
      <c r="AM432" s="215"/>
      <c r="AN432" s="215"/>
      <c r="AO432" s="215"/>
      <c r="AP432" s="215"/>
      <c r="AQ432" s="215"/>
      <c r="AR432" s="215"/>
      <c r="AS432" s="215"/>
      <c r="AT432" s="215"/>
      <c r="AU432" s="215"/>
      <c r="AV432" s="215"/>
      <c r="AW432" s="215"/>
      <c r="AX432" s="215"/>
      <c r="AY432" s="215"/>
      <c r="AZ432" s="215"/>
      <c r="BA432" s="215"/>
      <c r="BB432" s="215"/>
      <c r="BC432" s="215"/>
      <c r="BD432" s="215"/>
      <c r="BE432" s="215"/>
      <c r="BF432" s="215"/>
      <c r="BG432" s="215"/>
      <c r="BH432" s="215"/>
    </row>
    <row r="433" spans="1:60" outlineLevel="3" x14ac:dyDescent="0.2">
      <c r="A433" s="222"/>
      <c r="B433" s="223"/>
      <c r="C433" s="264" t="s">
        <v>323</v>
      </c>
      <c r="D433" s="259"/>
      <c r="E433" s="260"/>
      <c r="F433" s="225"/>
      <c r="G433" s="225"/>
      <c r="H433" s="225"/>
      <c r="I433" s="225"/>
      <c r="J433" s="225"/>
      <c r="K433" s="225"/>
      <c r="L433" s="225"/>
      <c r="M433" s="225"/>
      <c r="N433" s="224"/>
      <c r="O433" s="224"/>
      <c r="P433" s="224"/>
      <c r="Q433" s="224"/>
      <c r="R433" s="225"/>
      <c r="S433" s="225"/>
      <c r="T433" s="225"/>
      <c r="U433" s="225"/>
      <c r="V433" s="225"/>
      <c r="W433" s="225"/>
      <c r="X433" s="225"/>
      <c r="Y433" s="225"/>
      <c r="Z433" s="215"/>
      <c r="AA433" s="215"/>
      <c r="AB433" s="215"/>
      <c r="AC433" s="215"/>
      <c r="AD433" s="215"/>
      <c r="AE433" s="215"/>
      <c r="AF433" s="215"/>
      <c r="AG433" s="215" t="s">
        <v>274</v>
      </c>
      <c r="AH433" s="215">
        <v>0</v>
      </c>
      <c r="AI433" s="215"/>
      <c r="AJ433" s="215"/>
      <c r="AK433" s="215"/>
      <c r="AL433" s="215"/>
      <c r="AM433" s="215"/>
      <c r="AN433" s="215"/>
      <c r="AO433" s="215"/>
      <c r="AP433" s="215"/>
      <c r="AQ433" s="215"/>
      <c r="AR433" s="215"/>
      <c r="AS433" s="215"/>
      <c r="AT433" s="215"/>
      <c r="AU433" s="215"/>
      <c r="AV433" s="215"/>
      <c r="AW433" s="215"/>
      <c r="AX433" s="215"/>
      <c r="AY433" s="215"/>
      <c r="AZ433" s="215"/>
      <c r="BA433" s="215"/>
      <c r="BB433" s="215"/>
      <c r="BC433" s="215"/>
      <c r="BD433" s="215"/>
      <c r="BE433" s="215"/>
      <c r="BF433" s="215"/>
      <c r="BG433" s="215"/>
      <c r="BH433" s="215"/>
    </row>
    <row r="434" spans="1:60" outlineLevel="3" x14ac:dyDescent="0.2">
      <c r="A434" s="222"/>
      <c r="B434" s="223"/>
      <c r="C434" s="264" t="s">
        <v>324</v>
      </c>
      <c r="D434" s="259"/>
      <c r="E434" s="260">
        <v>9.6999999999999993</v>
      </c>
      <c r="F434" s="225"/>
      <c r="G434" s="225"/>
      <c r="H434" s="225"/>
      <c r="I434" s="225"/>
      <c r="J434" s="225"/>
      <c r="K434" s="225"/>
      <c r="L434" s="225"/>
      <c r="M434" s="225"/>
      <c r="N434" s="224"/>
      <c r="O434" s="224"/>
      <c r="P434" s="224"/>
      <c r="Q434" s="224"/>
      <c r="R434" s="225"/>
      <c r="S434" s="225"/>
      <c r="T434" s="225"/>
      <c r="U434" s="225"/>
      <c r="V434" s="225"/>
      <c r="W434" s="225"/>
      <c r="X434" s="225"/>
      <c r="Y434" s="225"/>
      <c r="Z434" s="215"/>
      <c r="AA434" s="215"/>
      <c r="AB434" s="215"/>
      <c r="AC434" s="215"/>
      <c r="AD434" s="215"/>
      <c r="AE434" s="215"/>
      <c r="AF434" s="215"/>
      <c r="AG434" s="215" t="s">
        <v>274</v>
      </c>
      <c r="AH434" s="215">
        <v>0</v>
      </c>
      <c r="AI434" s="215"/>
      <c r="AJ434" s="215"/>
      <c r="AK434" s="215"/>
      <c r="AL434" s="215"/>
      <c r="AM434" s="215"/>
      <c r="AN434" s="215"/>
      <c r="AO434" s="215"/>
      <c r="AP434" s="215"/>
      <c r="AQ434" s="215"/>
      <c r="AR434" s="215"/>
      <c r="AS434" s="215"/>
      <c r="AT434" s="215"/>
      <c r="AU434" s="215"/>
      <c r="AV434" s="215"/>
      <c r="AW434" s="215"/>
      <c r="AX434" s="215"/>
      <c r="AY434" s="215"/>
      <c r="AZ434" s="215"/>
      <c r="BA434" s="215"/>
      <c r="BB434" s="215"/>
      <c r="BC434" s="215"/>
      <c r="BD434" s="215"/>
      <c r="BE434" s="215"/>
      <c r="BF434" s="215"/>
      <c r="BG434" s="215"/>
      <c r="BH434" s="215"/>
    </row>
    <row r="435" spans="1:60" outlineLevel="3" x14ac:dyDescent="0.2">
      <c r="A435" s="222"/>
      <c r="B435" s="223"/>
      <c r="C435" s="264" t="s">
        <v>325</v>
      </c>
      <c r="D435" s="259"/>
      <c r="E435" s="260">
        <v>2.58</v>
      </c>
      <c r="F435" s="225"/>
      <c r="G435" s="225"/>
      <c r="H435" s="225"/>
      <c r="I435" s="225"/>
      <c r="J435" s="225"/>
      <c r="K435" s="225"/>
      <c r="L435" s="225"/>
      <c r="M435" s="225"/>
      <c r="N435" s="224"/>
      <c r="O435" s="224"/>
      <c r="P435" s="224"/>
      <c r="Q435" s="224"/>
      <c r="R435" s="225"/>
      <c r="S435" s="225"/>
      <c r="T435" s="225"/>
      <c r="U435" s="225"/>
      <c r="V435" s="225"/>
      <c r="W435" s="225"/>
      <c r="X435" s="225"/>
      <c r="Y435" s="225"/>
      <c r="Z435" s="215"/>
      <c r="AA435" s="215"/>
      <c r="AB435" s="215"/>
      <c r="AC435" s="215"/>
      <c r="AD435" s="215"/>
      <c r="AE435" s="215"/>
      <c r="AF435" s="215"/>
      <c r="AG435" s="215" t="s">
        <v>274</v>
      </c>
      <c r="AH435" s="215">
        <v>0</v>
      </c>
      <c r="AI435" s="215"/>
      <c r="AJ435" s="215"/>
      <c r="AK435" s="215"/>
      <c r="AL435" s="215"/>
      <c r="AM435" s="215"/>
      <c r="AN435" s="215"/>
      <c r="AO435" s="215"/>
      <c r="AP435" s="215"/>
      <c r="AQ435" s="215"/>
      <c r="AR435" s="215"/>
      <c r="AS435" s="215"/>
      <c r="AT435" s="215"/>
      <c r="AU435" s="215"/>
      <c r="AV435" s="215"/>
      <c r="AW435" s="215"/>
      <c r="AX435" s="215"/>
      <c r="AY435" s="215"/>
      <c r="AZ435" s="215"/>
      <c r="BA435" s="215"/>
      <c r="BB435" s="215"/>
      <c r="BC435" s="215"/>
      <c r="BD435" s="215"/>
      <c r="BE435" s="215"/>
      <c r="BF435" s="215"/>
      <c r="BG435" s="215"/>
      <c r="BH435" s="215"/>
    </row>
    <row r="436" spans="1:60" outlineLevel="3" x14ac:dyDescent="0.2">
      <c r="A436" s="222"/>
      <c r="B436" s="223"/>
      <c r="C436" s="264" t="s">
        <v>326</v>
      </c>
      <c r="D436" s="259"/>
      <c r="E436" s="260">
        <v>1.1499999999999999</v>
      </c>
      <c r="F436" s="225"/>
      <c r="G436" s="225"/>
      <c r="H436" s="225"/>
      <c r="I436" s="225"/>
      <c r="J436" s="225"/>
      <c r="K436" s="225"/>
      <c r="L436" s="225"/>
      <c r="M436" s="225"/>
      <c r="N436" s="224"/>
      <c r="O436" s="224"/>
      <c r="P436" s="224"/>
      <c r="Q436" s="224"/>
      <c r="R436" s="225"/>
      <c r="S436" s="225"/>
      <c r="T436" s="225"/>
      <c r="U436" s="225"/>
      <c r="V436" s="225"/>
      <c r="W436" s="225"/>
      <c r="X436" s="225"/>
      <c r="Y436" s="225"/>
      <c r="Z436" s="215"/>
      <c r="AA436" s="215"/>
      <c r="AB436" s="215"/>
      <c r="AC436" s="215"/>
      <c r="AD436" s="215"/>
      <c r="AE436" s="215"/>
      <c r="AF436" s="215"/>
      <c r="AG436" s="215" t="s">
        <v>274</v>
      </c>
      <c r="AH436" s="215">
        <v>0</v>
      </c>
      <c r="AI436" s="215"/>
      <c r="AJ436" s="215"/>
      <c r="AK436" s="215"/>
      <c r="AL436" s="215"/>
      <c r="AM436" s="215"/>
      <c r="AN436" s="215"/>
      <c r="AO436" s="215"/>
      <c r="AP436" s="215"/>
      <c r="AQ436" s="215"/>
      <c r="AR436" s="215"/>
      <c r="AS436" s="215"/>
      <c r="AT436" s="215"/>
      <c r="AU436" s="215"/>
      <c r="AV436" s="215"/>
      <c r="AW436" s="215"/>
      <c r="AX436" s="215"/>
      <c r="AY436" s="215"/>
      <c r="AZ436" s="215"/>
      <c r="BA436" s="215"/>
      <c r="BB436" s="215"/>
      <c r="BC436" s="215"/>
      <c r="BD436" s="215"/>
      <c r="BE436" s="215"/>
      <c r="BF436" s="215"/>
      <c r="BG436" s="215"/>
      <c r="BH436" s="215"/>
    </row>
    <row r="437" spans="1:60" outlineLevel="3" x14ac:dyDescent="0.2">
      <c r="A437" s="222"/>
      <c r="B437" s="223"/>
      <c r="C437" s="264" t="s">
        <v>498</v>
      </c>
      <c r="D437" s="259"/>
      <c r="E437" s="260">
        <v>-7.83</v>
      </c>
      <c r="F437" s="225"/>
      <c r="G437" s="225"/>
      <c r="H437" s="225"/>
      <c r="I437" s="225"/>
      <c r="J437" s="225"/>
      <c r="K437" s="225"/>
      <c r="L437" s="225"/>
      <c r="M437" s="225"/>
      <c r="N437" s="224"/>
      <c r="O437" s="224"/>
      <c r="P437" s="224"/>
      <c r="Q437" s="224"/>
      <c r="R437" s="225"/>
      <c r="S437" s="225"/>
      <c r="T437" s="225"/>
      <c r="U437" s="225"/>
      <c r="V437" s="225"/>
      <c r="W437" s="225"/>
      <c r="X437" s="225"/>
      <c r="Y437" s="225"/>
      <c r="Z437" s="215"/>
      <c r="AA437" s="215"/>
      <c r="AB437" s="215"/>
      <c r="AC437" s="215"/>
      <c r="AD437" s="215"/>
      <c r="AE437" s="215"/>
      <c r="AF437" s="215"/>
      <c r="AG437" s="215" t="s">
        <v>274</v>
      </c>
      <c r="AH437" s="215">
        <v>0</v>
      </c>
      <c r="AI437" s="215"/>
      <c r="AJ437" s="215"/>
      <c r="AK437" s="215"/>
      <c r="AL437" s="215"/>
      <c r="AM437" s="215"/>
      <c r="AN437" s="215"/>
      <c r="AO437" s="215"/>
      <c r="AP437" s="215"/>
      <c r="AQ437" s="215"/>
      <c r="AR437" s="215"/>
      <c r="AS437" s="215"/>
      <c r="AT437" s="215"/>
      <c r="AU437" s="215"/>
      <c r="AV437" s="215"/>
      <c r="AW437" s="215"/>
      <c r="AX437" s="215"/>
      <c r="AY437" s="215"/>
      <c r="AZ437" s="215"/>
      <c r="BA437" s="215"/>
      <c r="BB437" s="215"/>
      <c r="BC437" s="215"/>
      <c r="BD437" s="215"/>
      <c r="BE437" s="215"/>
      <c r="BF437" s="215"/>
      <c r="BG437" s="215"/>
      <c r="BH437" s="215"/>
    </row>
    <row r="438" spans="1:60" outlineLevel="3" x14ac:dyDescent="0.2">
      <c r="A438" s="222"/>
      <c r="B438" s="223"/>
      <c r="C438" s="264" t="s">
        <v>499</v>
      </c>
      <c r="D438" s="259"/>
      <c r="E438" s="260">
        <v>-1.5</v>
      </c>
      <c r="F438" s="225"/>
      <c r="G438" s="225"/>
      <c r="H438" s="225"/>
      <c r="I438" s="225"/>
      <c r="J438" s="225"/>
      <c r="K438" s="225"/>
      <c r="L438" s="225"/>
      <c r="M438" s="225"/>
      <c r="N438" s="224"/>
      <c r="O438" s="224"/>
      <c r="P438" s="224"/>
      <c r="Q438" s="224"/>
      <c r="R438" s="225"/>
      <c r="S438" s="225"/>
      <c r="T438" s="225"/>
      <c r="U438" s="225"/>
      <c r="V438" s="225"/>
      <c r="W438" s="225"/>
      <c r="X438" s="225"/>
      <c r="Y438" s="225"/>
      <c r="Z438" s="215"/>
      <c r="AA438" s="215"/>
      <c r="AB438" s="215"/>
      <c r="AC438" s="215"/>
      <c r="AD438" s="215"/>
      <c r="AE438" s="215"/>
      <c r="AF438" s="215"/>
      <c r="AG438" s="215" t="s">
        <v>274</v>
      </c>
      <c r="AH438" s="215">
        <v>0</v>
      </c>
      <c r="AI438" s="215"/>
      <c r="AJ438" s="215"/>
      <c r="AK438" s="215"/>
      <c r="AL438" s="215"/>
      <c r="AM438" s="215"/>
      <c r="AN438" s="215"/>
      <c r="AO438" s="215"/>
      <c r="AP438" s="215"/>
      <c r="AQ438" s="215"/>
      <c r="AR438" s="215"/>
      <c r="AS438" s="215"/>
      <c r="AT438" s="215"/>
      <c r="AU438" s="215"/>
      <c r="AV438" s="215"/>
      <c r="AW438" s="215"/>
      <c r="AX438" s="215"/>
      <c r="AY438" s="215"/>
      <c r="AZ438" s="215"/>
      <c r="BA438" s="215"/>
      <c r="BB438" s="215"/>
      <c r="BC438" s="215"/>
      <c r="BD438" s="215"/>
      <c r="BE438" s="215"/>
      <c r="BF438" s="215"/>
      <c r="BG438" s="215"/>
      <c r="BH438" s="215"/>
    </row>
    <row r="439" spans="1:60" outlineLevel="3" x14ac:dyDescent="0.2">
      <c r="A439" s="222"/>
      <c r="B439" s="223"/>
      <c r="C439" s="264" t="s">
        <v>500</v>
      </c>
      <c r="D439" s="259"/>
      <c r="E439" s="260">
        <v>-0.31</v>
      </c>
      <c r="F439" s="225"/>
      <c r="G439" s="225"/>
      <c r="H439" s="225"/>
      <c r="I439" s="225"/>
      <c r="J439" s="225"/>
      <c r="K439" s="225"/>
      <c r="L439" s="225"/>
      <c r="M439" s="225"/>
      <c r="N439" s="224"/>
      <c r="O439" s="224"/>
      <c r="P439" s="224"/>
      <c r="Q439" s="224"/>
      <c r="R439" s="225"/>
      <c r="S439" s="225"/>
      <c r="T439" s="225"/>
      <c r="U439" s="225"/>
      <c r="V439" s="225"/>
      <c r="W439" s="225"/>
      <c r="X439" s="225"/>
      <c r="Y439" s="225"/>
      <c r="Z439" s="215"/>
      <c r="AA439" s="215"/>
      <c r="AB439" s="215"/>
      <c r="AC439" s="215"/>
      <c r="AD439" s="215"/>
      <c r="AE439" s="215"/>
      <c r="AF439" s="215"/>
      <c r="AG439" s="215" t="s">
        <v>274</v>
      </c>
      <c r="AH439" s="215">
        <v>0</v>
      </c>
      <c r="AI439" s="215"/>
      <c r="AJ439" s="215"/>
      <c r="AK439" s="215"/>
      <c r="AL439" s="215"/>
      <c r="AM439" s="215"/>
      <c r="AN439" s="215"/>
      <c r="AO439" s="215"/>
      <c r="AP439" s="215"/>
      <c r="AQ439" s="215"/>
      <c r="AR439" s="215"/>
      <c r="AS439" s="215"/>
      <c r="AT439" s="215"/>
      <c r="AU439" s="215"/>
      <c r="AV439" s="215"/>
      <c r="AW439" s="215"/>
      <c r="AX439" s="215"/>
      <c r="AY439" s="215"/>
      <c r="AZ439" s="215"/>
      <c r="BA439" s="215"/>
      <c r="BB439" s="215"/>
      <c r="BC439" s="215"/>
      <c r="BD439" s="215"/>
      <c r="BE439" s="215"/>
      <c r="BF439" s="215"/>
      <c r="BG439" s="215"/>
      <c r="BH439" s="215"/>
    </row>
    <row r="440" spans="1:60" outlineLevel="3" x14ac:dyDescent="0.2">
      <c r="A440" s="222"/>
      <c r="B440" s="223"/>
      <c r="C440" s="264" t="s">
        <v>327</v>
      </c>
      <c r="D440" s="259"/>
      <c r="E440" s="260"/>
      <c r="F440" s="225"/>
      <c r="G440" s="225"/>
      <c r="H440" s="225"/>
      <c r="I440" s="225"/>
      <c r="J440" s="225"/>
      <c r="K440" s="225"/>
      <c r="L440" s="225"/>
      <c r="M440" s="225"/>
      <c r="N440" s="224"/>
      <c r="O440" s="224"/>
      <c r="P440" s="224"/>
      <c r="Q440" s="224"/>
      <c r="R440" s="225"/>
      <c r="S440" s="225"/>
      <c r="T440" s="225"/>
      <c r="U440" s="225"/>
      <c r="V440" s="225"/>
      <c r="W440" s="225"/>
      <c r="X440" s="225"/>
      <c r="Y440" s="225"/>
      <c r="Z440" s="215"/>
      <c r="AA440" s="215"/>
      <c r="AB440" s="215"/>
      <c r="AC440" s="215"/>
      <c r="AD440" s="215"/>
      <c r="AE440" s="215"/>
      <c r="AF440" s="215"/>
      <c r="AG440" s="215" t="s">
        <v>274</v>
      </c>
      <c r="AH440" s="215">
        <v>0</v>
      </c>
      <c r="AI440" s="215"/>
      <c r="AJ440" s="215"/>
      <c r="AK440" s="215"/>
      <c r="AL440" s="215"/>
      <c r="AM440" s="215"/>
      <c r="AN440" s="215"/>
      <c r="AO440" s="215"/>
      <c r="AP440" s="215"/>
      <c r="AQ440" s="215"/>
      <c r="AR440" s="215"/>
      <c r="AS440" s="215"/>
      <c r="AT440" s="215"/>
      <c r="AU440" s="215"/>
      <c r="AV440" s="215"/>
      <c r="AW440" s="215"/>
      <c r="AX440" s="215"/>
      <c r="AY440" s="215"/>
      <c r="AZ440" s="215"/>
      <c r="BA440" s="215"/>
      <c r="BB440" s="215"/>
      <c r="BC440" s="215"/>
      <c r="BD440" s="215"/>
      <c r="BE440" s="215"/>
      <c r="BF440" s="215"/>
      <c r="BG440" s="215"/>
      <c r="BH440" s="215"/>
    </row>
    <row r="441" spans="1:60" outlineLevel="3" x14ac:dyDescent="0.2">
      <c r="A441" s="222"/>
      <c r="B441" s="223"/>
      <c r="C441" s="264" t="s">
        <v>328</v>
      </c>
      <c r="D441" s="259"/>
      <c r="E441" s="260">
        <v>16.829999999999998</v>
      </c>
      <c r="F441" s="225"/>
      <c r="G441" s="225"/>
      <c r="H441" s="225"/>
      <c r="I441" s="225"/>
      <c r="J441" s="225"/>
      <c r="K441" s="225"/>
      <c r="L441" s="225"/>
      <c r="M441" s="225"/>
      <c r="N441" s="224"/>
      <c r="O441" s="224"/>
      <c r="P441" s="224"/>
      <c r="Q441" s="224"/>
      <c r="R441" s="225"/>
      <c r="S441" s="225"/>
      <c r="T441" s="225"/>
      <c r="U441" s="225"/>
      <c r="V441" s="225"/>
      <c r="W441" s="225"/>
      <c r="X441" s="225"/>
      <c r="Y441" s="225"/>
      <c r="Z441" s="215"/>
      <c r="AA441" s="215"/>
      <c r="AB441" s="215"/>
      <c r="AC441" s="215"/>
      <c r="AD441" s="215"/>
      <c r="AE441" s="215"/>
      <c r="AF441" s="215"/>
      <c r="AG441" s="215" t="s">
        <v>274</v>
      </c>
      <c r="AH441" s="215">
        <v>0</v>
      </c>
      <c r="AI441" s="215"/>
      <c r="AJ441" s="215"/>
      <c r="AK441" s="215"/>
      <c r="AL441" s="215"/>
      <c r="AM441" s="215"/>
      <c r="AN441" s="215"/>
      <c r="AO441" s="215"/>
      <c r="AP441" s="215"/>
      <c r="AQ441" s="215"/>
      <c r="AR441" s="215"/>
      <c r="AS441" s="215"/>
      <c r="AT441" s="215"/>
      <c r="AU441" s="215"/>
      <c r="AV441" s="215"/>
      <c r="AW441" s="215"/>
      <c r="AX441" s="215"/>
      <c r="AY441" s="215"/>
      <c r="AZ441" s="215"/>
      <c r="BA441" s="215"/>
      <c r="BB441" s="215"/>
      <c r="BC441" s="215"/>
      <c r="BD441" s="215"/>
      <c r="BE441" s="215"/>
      <c r="BF441" s="215"/>
      <c r="BG441" s="215"/>
      <c r="BH441" s="215"/>
    </row>
    <row r="442" spans="1:60" outlineLevel="3" x14ac:dyDescent="0.2">
      <c r="A442" s="222"/>
      <c r="B442" s="223"/>
      <c r="C442" s="264" t="s">
        <v>329</v>
      </c>
      <c r="D442" s="259"/>
      <c r="E442" s="260">
        <v>4.71</v>
      </c>
      <c r="F442" s="225"/>
      <c r="G442" s="225"/>
      <c r="H442" s="225"/>
      <c r="I442" s="225"/>
      <c r="J442" s="225"/>
      <c r="K442" s="225"/>
      <c r="L442" s="225"/>
      <c r="M442" s="225"/>
      <c r="N442" s="224"/>
      <c r="O442" s="224"/>
      <c r="P442" s="224"/>
      <c r="Q442" s="224"/>
      <c r="R442" s="225"/>
      <c r="S442" s="225"/>
      <c r="T442" s="225"/>
      <c r="U442" s="225"/>
      <c r="V442" s="225"/>
      <c r="W442" s="225"/>
      <c r="X442" s="225"/>
      <c r="Y442" s="225"/>
      <c r="Z442" s="215"/>
      <c r="AA442" s="215"/>
      <c r="AB442" s="215"/>
      <c r="AC442" s="215"/>
      <c r="AD442" s="215"/>
      <c r="AE442" s="215"/>
      <c r="AF442" s="215"/>
      <c r="AG442" s="215" t="s">
        <v>274</v>
      </c>
      <c r="AH442" s="215">
        <v>0</v>
      </c>
      <c r="AI442" s="215"/>
      <c r="AJ442" s="215"/>
      <c r="AK442" s="215"/>
      <c r="AL442" s="215"/>
      <c r="AM442" s="215"/>
      <c r="AN442" s="215"/>
      <c r="AO442" s="215"/>
      <c r="AP442" s="215"/>
      <c r="AQ442" s="215"/>
      <c r="AR442" s="215"/>
      <c r="AS442" s="215"/>
      <c r="AT442" s="215"/>
      <c r="AU442" s="215"/>
      <c r="AV442" s="215"/>
      <c r="AW442" s="215"/>
      <c r="AX442" s="215"/>
      <c r="AY442" s="215"/>
      <c r="AZ442" s="215"/>
      <c r="BA442" s="215"/>
      <c r="BB442" s="215"/>
      <c r="BC442" s="215"/>
      <c r="BD442" s="215"/>
      <c r="BE442" s="215"/>
      <c r="BF442" s="215"/>
      <c r="BG442" s="215"/>
      <c r="BH442" s="215"/>
    </row>
    <row r="443" spans="1:60" outlineLevel="3" x14ac:dyDescent="0.2">
      <c r="A443" s="222"/>
      <c r="B443" s="223"/>
      <c r="C443" s="264" t="s">
        <v>326</v>
      </c>
      <c r="D443" s="259"/>
      <c r="E443" s="260">
        <v>1.1499999999999999</v>
      </c>
      <c r="F443" s="225"/>
      <c r="G443" s="225"/>
      <c r="H443" s="225"/>
      <c r="I443" s="225"/>
      <c r="J443" s="225"/>
      <c r="K443" s="225"/>
      <c r="L443" s="225"/>
      <c r="M443" s="225"/>
      <c r="N443" s="224"/>
      <c r="O443" s="224"/>
      <c r="P443" s="224"/>
      <c r="Q443" s="224"/>
      <c r="R443" s="225"/>
      <c r="S443" s="225"/>
      <c r="T443" s="225"/>
      <c r="U443" s="225"/>
      <c r="V443" s="225"/>
      <c r="W443" s="225"/>
      <c r="X443" s="225"/>
      <c r="Y443" s="225"/>
      <c r="Z443" s="215"/>
      <c r="AA443" s="215"/>
      <c r="AB443" s="215"/>
      <c r="AC443" s="215"/>
      <c r="AD443" s="215"/>
      <c r="AE443" s="215"/>
      <c r="AF443" s="215"/>
      <c r="AG443" s="215" t="s">
        <v>274</v>
      </c>
      <c r="AH443" s="215">
        <v>0</v>
      </c>
      <c r="AI443" s="215"/>
      <c r="AJ443" s="215"/>
      <c r="AK443" s="215"/>
      <c r="AL443" s="215"/>
      <c r="AM443" s="215"/>
      <c r="AN443" s="215"/>
      <c r="AO443" s="215"/>
      <c r="AP443" s="215"/>
      <c r="AQ443" s="215"/>
      <c r="AR443" s="215"/>
      <c r="AS443" s="215"/>
      <c r="AT443" s="215"/>
      <c r="AU443" s="215"/>
      <c r="AV443" s="215"/>
      <c r="AW443" s="215"/>
      <c r="AX443" s="215"/>
      <c r="AY443" s="215"/>
      <c r="AZ443" s="215"/>
      <c r="BA443" s="215"/>
      <c r="BB443" s="215"/>
      <c r="BC443" s="215"/>
      <c r="BD443" s="215"/>
      <c r="BE443" s="215"/>
      <c r="BF443" s="215"/>
      <c r="BG443" s="215"/>
      <c r="BH443" s="215"/>
    </row>
    <row r="444" spans="1:60" outlineLevel="3" x14ac:dyDescent="0.2">
      <c r="A444" s="222"/>
      <c r="B444" s="223"/>
      <c r="C444" s="264" t="s">
        <v>501</v>
      </c>
      <c r="D444" s="259"/>
      <c r="E444" s="260">
        <v>-7.15</v>
      </c>
      <c r="F444" s="225"/>
      <c r="G444" s="225"/>
      <c r="H444" s="225"/>
      <c r="I444" s="225"/>
      <c r="J444" s="225"/>
      <c r="K444" s="225"/>
      <c r="L444" s="225"/>
      <c r="M444" s="225"/>
      <c r="N444" s="224"/>
      <c r="O444" s="224"/>
      <c r="P444" s="224"/>
      <c r="Q444" s="224"/>
      <c r="R444" s="225"/>
      <c r="S444" s="225"/>
      <c r="T444" s="225"/>
      <c r="U444" s="225"/>
      <c r="V444" s="225"/>
      <c r="W444" s="225"/>
      <c r="X444" s="225"/>
      <c r="Y444" s="225"/>
      <c r="Z444" s="215"/>
      <c r="AA444" s="215"/>
      <c r="AB444" s="215"/>
      <c r="AC444" s="215"/>
      <c r="AD444" s="215"/>
      <c r="AE444" s="215"/>
      <c r="AF444" s="215"/>
      <c r="AG444" s="215" t="s">
        <v>274</v>
      </c>
      <c r="AH444" s="215">
        <v>0</v>
      </c>
      <c r="AI444" s="215"/>
      <c r="AJ444" s="215"/>
      <c r="AK444" s="215"/>
      <c r="AL444" s="215"/>
      <c r="AM444" s="215"/>
      <c r="AN444" s="215"/>
      <c r="AO444" s="215"/>
      <c r="AP444" s="215"/>
      <c r="AQ444" s="215"/>
      <c r="AR444" s="215"/>
      <c r="AS444" s="215"/>
      <c r="AT444" s="215"/>
      <c r="AU444" s="215"/>
      <c r="AV444" s="215"/>
      <c r="AW444" s="215"/>
      <c r="AX444" s="215"/>
      <c r="AY444" s="215"/>
      <c r="AZ444" s="215"/>
      <c r="BA444" s="215"/>
      <c r="BB444" s="215"/>
      <c r="BC444" s="215"/>
      <c r="BD444" s="215"/>
      <c r="BE444" s="215"/>
      <c r="BF444" s="215"/>
      <c r="BG444" s="215"/>
      <c r="BH444" s="215"/>
    </row>
    <row r="445" spans="1:60" outlineLevel="3" x14ac:dyDescent="0.2">
      <c r="A445" s="222"/>
      <c r="B445" s="223"/>
      <c r="C445" s="264" t="s">
        <v>502</v>
      </c>
      <c r="D445" s="259"/>
      <c r="E445" s="260">
        <v>-2</v>
      </c>
      <c r="F445" s="225"/>
      <c r="G445" s="225"/>
      <c r="H445" s="225"/>
      <c r="I445" s="225"/>
      <c r="J445" s="225"/>
      <c r="K445" s="225"/>
      <c r="L445" s="225"/>
      <c r="M445" s="225"/>
      <c r="N445" s="224"/>
      <c r="O445" s="224"/>
      <c r="P445" s="224"/>
      <c r="Q445" s="224"/>
      <c r="R445" s="225"/>
      <c r="S445" s="225"/>
      <c r="T445" s="225"/>
      <c r="U445" s="225"/>
      <c r="V445" s="225"/>
      <c r="W445" s="225"/>
      <c r="X445" s="225"/>
      <c r="Y445" s="225"/>
      <c r="Z445" s="215"/>
      <c r="AA445" s="215"/>
      <c r="AB445" s="215"/>
      <c r="AC445" s="215"/>
      <c r="AD445" s="215"/>
      <c r="AE445" s="215"/>
      <c r="AF445" s="215"/>
      <c r="AG445" s="215" t="s">
        <v>274</v>
      </c>
      <c r="AH445" s="215">
        <v>0</v>
      </c>
      <c r="AI445" s="215"/>
      <c r="AJ445" s="215"/>
      <c r="AK445" s="215"/>
      <c r="AL445" s="215"/>
      <c r="AM445" s="215"/>
      <c r="AN445" s="215"/>
      <c r="AO445" s="215"/>
      <c r="AP445" s="215"/>
      <c r="AQ445" s="215"/>
      <c r="AR445" s="215"/>
      <c r="AS445" s="215"/>
      <c r="AT445" s="215"/>
      <c r="AU445" s="215"/>
      <c r="AV445" s="215"/>
      <c r="AW445" s="215"/>
      <c r="AX445" s="215"/>
      <c r="AY445" s="215"/>
      <c r="AZ445" s="215"/>
      <c r="BA445" s="215"/>
      <c r="BB445" s="215"/>
      <c r="BC445" s="215"/>
      <c r="BD445" s="215"/>
      <c r="BE445" s="215"/>
      <c r="BF445" s="215"/>
      <c r="BG445" s="215"/>
      <c r="BH445" s="215"/>
    </row>
    <row r="446" spans="1:60" outlineLevel="3" x14ac:dyDescent="0.2">
      <c r="A446" s="222"/>
      <c r="B446" s="223"/>
      <c r="C446" s="264" t="s">
        <v>500</v>
      </c>
      <c r="D446" s="259"/>
      <c r="E446" s="260">
        <v>-0.31</v>
      </c>
      <c r="F446" s="225"/>
      <c r="G446" s="225"/>
      <c r="H446" s="225"/>
      <c r="I446" s="225"/>
      <c r="J446" s="225"/>
      <c r="K446" s="225"/>
      <c r="L446" s="225"/>
      <c r="M446" s="225"/>
      <c r="N446" s="224"/>
      <c r="O446" s="224"/>
      <c r="P446" s="224"/>
      <c r="Q446" s="224"/>
      <c r="R446" s="225"/>
      <c r="S446" s="225"/>
      <c r="T446" s="225"/>
      <c r="U446" s="225"/>
      <c r="V446" s="225"/>
      <c r="W446" s="225"/>
      <c r="X446" s="225"/>
      <c r="Y446" s="225"/>
      <c r="Z446" s="215"/>
      <c r="AA446" s="215"/>
      <c r="AB446" s="215"/>
      <c r="AC446" s="215"/>
      <c r="AD446" s="215"/>
      <c r="AE446" s="215"/>
      <c r="AF446" s="215"/>
      <c r="AG446" s="215" t="s">
        <v>274</v>
      </c>
      <c r="AH446" s="215">
        <v>0</v>
      </c>
      <c r="AI446" s="215"/>
      <c r="AJ446" s="215"/>
      <c r="AK446" s="215"/>
      <c r="AL446" s="215"/>
      <c r="AM446" s="215"/>
      <c r="AN446" s="215"/>
      <c r="AO446" s="215"/>
      <c r="AP446" s="215"/>
      <c r="AQ446" s="215"/>
      <c r="AR446" s="215"/>
      <c r="AS446" s="215"/>
      <c r="AT446" s="215"/>
      <c r="AU446" s="215"/>
      <c r="AV446" s="215"/>
      <c r="AW446" s="215"/>
      <c r="AX446" s="215"/>
      <c r="AY446" s="215"/>
      <c r="AZ446" s="215"/>
      <c r="BA446" s="215"/>
      <c r="BB446" s="215"/>
      <c r="BC446" s="215"/>
      <c r="BD446" s="215"/>
      <c r="BE446" s="215"/>
      <c r="BF446" s="215"/>
      <c r="BG446" s="215"/>
      <c r="BH446" s="215"/>
    </row>
    <row r="447" spans="1:60" outlineLevel="3" x14ac:dyDescent="0.2">
      <c r="A447" s="222"/>
      <c r="B447" s="223"/>
      <c r="C447" s="264" t="s">
        <v>330</v>
      </c>
      <c r="D447" s="259"/>
      <c r="E447" s="260"/>
      <c r="F447" s="225"/>
      <c r="G447" s="225"/>
      <c r="H447" s="225"/>
      <c r="I447" s="225"/>
      <c r="J447" s="225"/>
      <c r="K447" s="225"/>
      <c r="L447" s="225"/>
      <c r="M447" s="225"/>
      <c r="N447" s="224"/>
      <c r="O447" s="224"/>
      <c r="P447" s="224"/>
      <c r="Q447" s="224"/>
      <c r="R447" s="225"/>
      <c r="S447" s="225"/>
      <c r="T447" s="225"/>
      <c r="U447" s="225"/>
      <c r="V447" s="225"/>
      <c r="W447" s="225"/>
      <c r="X447" s="225"/>
      <c r="Y447" s="225"/>
      <c r="Z447" s="215"/>
      <c r="AA447" s="215"/>
      <c r="AB447" s="215"/>
      <c r="AC447" s="215"/>
      <c r="AD447" s="215"/>
      <c r="AE447" s="215"/>
      <c r="AF447" s="215"/>
      <c r="AG447" s="215" t="s">
        <v>274</v>
      </c>
      <c r="AH447" s="215">
        <v>0</v>
      </c>
      <c r="AI447" s="215"/>
      <c r="AJ447" s="215"/>
      <c r="AK447" s="215"/>
      <c r="AL447" s="215"/>
      <c r="AM447" s="215"/>
      <c r="AN447" s="215"/>
      <c r="AO447" s="215"/>
      <c r="AP447" s="215"/>
      <c r="AQ447" s="215"/>
      <c r="AR447" s="215"/>
      <c r="AS447" s="215"/>
      <c r="AT447" s="215"/>
      <c r="AU447" s="215"/>
      <c r="AV447" s="215"/>
      <c r="AW447" s="215"/>
      <c r="AX447" s="215"/>
      <c r="AY447" s="215"/>
      <c r="AZ447" s="215"/>
      <c r="BA447" s="215"/>
      <c r="BB447" s="215"/>
      <c r="BC447" s="215"/>
      <c r="BD447" s="215"/>
      <c r="BE447" s="215"/>
      <c r="BF447" s="215"/>
      <c r="BG447" s="215"/>
      <c r="BH447" s="215"/>
    </row>
    <row r="448" spans="1:60" outlineLevel="3" x14ac:dyDescent="0.2">
      <c r="A448" s="222"/>
      <c r="B448" s="223"/>
      <c r="C448" s="264" t="s">
        <v>331</v>
      </c>
      <c r="D448" s="259"/>
      <c r="E448" s="260">
        <v>21.17</v>
      </c>
      <c r="F448" s="225"/>
      <c r="G448" s="225"/>
      <c r="H448" s="225"/>
      <c r="I448" s="225"/>
      <c r="J448" s="225"/>
      <c r="K448" s="225"/>
      <c r="L448" s="225"/>
      <c r="M448" s="225"/>
      <c r="N448" s="224"/>
      <c r="O448" s="224"/>
      <c r="P448" s="224"/>
      <c r="Q448" s="224"/>
      <c r="R448" s="225"/>
      <c r="S448" s="225"/>
      <c r="T448" s="225"/>
      <c r="U448" s="225"/>
      <c r="V448" s="225"/>
      <c r="W448" s="225"/>
      <c r="X448" s="225"/>
      <c r="Y448" s="225"/>
      <c r="Z448" s="215"/>
      <c r="AA448" s="215"/>
      <c r="AB448" s="215"/>
      <c r="AC448" s="215"/>
      <c r="AD448" s="215"/>
      <c r="AE448" s="215"/>
      <c r="AF448" s="215"/>
      <c r="AG448" s="215" t="s">
        <v>274</v>
      </c>
      <c r="AH448" s="215">
        <v>0</v>
      </c>
      <c r="AI448" s="215"/>
      <c r="AJ448" s="215"/>
      <c r="AK448" s="215"/>
      <c r="AL448" s="215"/>
      <c r="AM448" s="215"/>
      <c r="AN448" s="215"/>
      <c r="AO448" s="215"/>
      <c r="AP448" s="215"/>
      <c r="AQ448" s="215"/>
      <c r="AR448" s="215"/>
      <c r="AS448" s="215"/>
      <c r="AT448" s="215"/>
      <c r="AU448" s="215"/>
      <c r="AV448" s="215"/>
      <c r="AW448" s="215"/>
      <c r="AX448" s="215"/>
      <c r="AY448" s="215"/>
      <c r="AZ448" s="215"/>
      <c r="BA448" s="215"/>
      <c r="BB448" s="215"/>
      <c r="BC448" s="215"/>
      <c r="BD448" s="215"/>
      <c r="BE448" s="215"/>
      <c r="BF448" s="215"/>
      <c r="BG448" s="215"/>
      <c r="BH448" s="215"/>
    </row>
    <row r="449" spans="1:60" outlineLevel="3" x14ac:dyDescent="0.2">
      <c r="A449" s="222"/>
      <c r="B449" s="223"/>
      <c r="C449" s="264" t="s">
        <v>332</v>
      </c>
      <c r="D449" s="259"/>
      <c r="E449" s="260">
        <v>6.66</v>
      </c>
      <c r="F449" s="225"/>
      <c r="G449" s="225"/>
      <c r="H449" s="225"/>
      <c r="I449" s="225"/>
      <c r="J449" s="225"/>
      <c r="K449" s="225"/>
      <c r="L449" s="225"/>
      <c r="M449" s="225"/>
      <c r="N449" s="224"/>
      <c r="O449" s="224"/>
      <c r="P449" s="224"/>
      <c r="Q449" s="224"/>
      <c r="R449" s="225"/>
      <c r="S449" s="225"/>
      <c r="T449" s="225"/>
      <c r="U449" s="225"/>
      <c r="V449" s="225"/>
      <c r="W449" s="225"/>
      <c r="X449" s="225"/>
      <c r="Y449" s="225"/>
      <c r="Z449" s="215"/>
      <c r="AA449" s="215"/>
      <c r="AB449" s="215"/>
      <c r="AC449" s="215"/>
      <c r="AD449" s="215"/>
      <c r="AE449" s="215"/>
      <c r="AF449" s="215"/>
      <c r="AG449" s="215" t="s">
        <v>274</v>
      </c>
      <c r="AH449" s="215">
        <v>0</v>
      </c>
      <c r="AI449" s="215"/>
      <c r="AJ449" s="215"/>
      <c r="AK449" s="215"/>
      <c r="AL449" s="215"/>
      <c r="AM449" s="215"/>
      <c r="AN449" s="215"/>
      <c r="AO449" s="215"/>
      <c r="AP449" s="215"/>
      <c r="AQ449" s="215"/>
      <c r="AR449" s="215"/>
      <c r="AS449" s="215"/>
      <c r="AT449" s="215"/>
      <c r="AU449" s="215"/>
      <c r="AV449" s="215"/>
      <c r="AW449" s="215"/>
      <c r="AX449" s="215"/>
      <c r="AY449" s="215"/>
      <c r="AZ449" s="215"/>
      <c r="BA449" s="215"/>
      <c r="BB449" s="215"/>
      <c r="BC449" s="215"/>
      <c r="BD449" s="215"/>
      <c r="BE449" s="215"/>
      <c r="BF449" s="215"/>
      <c r="BG449" s="215"/>
      <c r="BH449" s="215"/>
    </row>
    <row r="450" spans="1:60" outlineLevel="3" x14ac:dyDescent="0.2">
      <c r="A450" s="222"/>
      <c r="B450" s="223"/>
      <c r="C450" s="264" t="s">
        <v>333</v>
      </c>
      <c r="D450" s="259"/>
      <c r="E450" s="260">
        <v>4.8600000000000003</v>
      </c>
      <c r="F450" s="225"/>
      <c r="G450" s="225"/>
      <c r="H450" s="225"/>
      <c r="I450" s="225"/>
      <c r="J450" s="225"/>
      <c r="K450" s="225"/>
      <c r="L450" s="225"/>
      <c r="M450" s="225"/>
      <c r="N450" s="224"/>
      <c r="O450" s="224"/>
      <c r="P450" s="224"/>
      <c r="Q450" s="224"/>
      <c r="R450" s="225"/>
      <c r="S450" s="225"/>
      <c r="T450" s="225"/>
      <c r="U450" s="225"/>
      <c r="V450" s="225"/>
      <c r="W450" s="225"/>
      <c r="X450" s="225"/>
      <c r="Y450" s="225"/>
      <c r="Z450" s="215"/>
      <c r="AA450" s="215"/>
      <c r="AB450" s="215"/>
      <c r="AC450" s="215"/>
      <c r="AD450" s="215"/>
      <c r="AE450" s="215"/>
      <c r="AF450" s="215"/>
      <c r="AG450" s="215" t="s">
        <v>274</v>
      </c>
      <c r="AH450" s="215">
        <v>0</v>
      </c>
      <c r="AI450" s="215"/>
      <c r="AJ450" s="215"/>
      <c r="AK450" s="215"/>
      <c r="AL450" s="215"/>
      <c r="AM450" s="215"/>
      <c r="AN450" s="215"/>
      <c r="AO450" s="215"/>
      <c r="AP450" s="215"/>
      <c r="AQ450" s="215"/>
      <c r="AR450" s="215"/>
      <c r="AS450" s="215"/>
      <c r="AT450" s="215"/>
      <c r="AU450" s="215"/>
      <c r="AV450" s="215"/>
      <c r="AW450" s="215"/>
      <c r="AX450" s="215"/>
      <c r="AY450" s="215"/>
      <c r="AZ450" s="215"/>
      <c r="BA450" s="215"/>
      <c r="BB450" s="215"/>
      <c r="BC450" s="215"/>
      <c r="BD450" s="215"/>
      <c r="BE450" s="215"/>
      <c r="BF450" s="215"/>
      <c r="BG450" s="215"/>
      <c r="BH450" s="215"/>
    </row>
    <row r="451" spans="1:60" outlineLevel="3" x14ac:dyDescent="0.2">
      <c r="A451" s="222"/>
      <c r="B451" s="223"/>
      <c r="C451" s="264" t="s">
        <v>326</v>
      </c>
      <c r="D451" s="259"/>
      <c r="E451" s="260">
        <v>1.1499999999999999</v>
      </c>
      <c r="F451" s="225"/>
      <c r="G451" s="225"/>
      <c r="H451" s="225"/>
      <c r="I451" s="225"/>
      <c r="J451" s="225"/>
      <c r="K451" s="225"/>
      <c r="L451" s="225"/>
      <c r="M451" s="225"/>
      <c r="N451" s="224"/>
      <c r="O451" s="224"/>
      <c r="P451" s="224"/>
      <c r="Q451" s="224"/>
      <c r="R451" s="225"/>
      <c r="S451" s="225"/>
      <c r="T451" s="225"/>
      <c r="U451" s="225"/>
      <c r="V451" s="225"/>
      <c r="W451" s="225"/>
      <c r="X451" s="225"/>
      <c r="Y451" s="225"/>
      <c r="Z451" s="215"/>
      <c r="AA451" s="215"/>
      <c r="AB451" s="215"/>
      <c r="AC451" s="215"/>
      <c r="AD451" s="215"/>
      <c r="AE451" s="215"/>
      <c r="AF451" s="215"/>
      <c r="AG451" s="215" t="s">
        <v>274</v>
      </c>
      <c r="AH451" s="215">
        <v>0</v>
      </c>
      <c r="AI451" s="215"/>
      <c r="AJ451" s="215"/>
      <c r="AK451" s="215"/>
      <c r="AL451" s="215"/>
      <c r="AM451" s="215"/>
      <c r="AN451" s="215"/>
      <c r="AO451" s="215"/>
      <c r="AP451" s="215"/>
      <c r="AQ451" s="215"/>
      <c r="AR451" s="215"/>
      <c r="AS451" s="215"/>
      <c r="AT451" s="215"/>
      <c r="AU451" s="215"/>
      <c r="AV451" s="215"/>
      <c r="AW451" s="215"/>
      <c r="AX451" s="215"/>
      <c r="AY451" s="215"/>
      <c r="AZ451" s="215"/>
      <c r="BA451" s="215"/>
      <c r="BB451" s="215"/>
      <c r="BC451" s="215"/>
      <c r="BD451" s="215"/>
      <c r="BE451" s="215"/>
      <c r="BF451" s="215"/>
      <c r="BG451" s="215"/>
      <c r="BH451" s="215"/>
    </row>
    <row r="452" spans="1:60" outlineLevel="3" x14ac:dyDescent="0.2">
      <c r="A452" s="222"/>
      <c r="B452" s="223"/>
      <c r="C452" s="264" t="s">
        <v>503</v>
      </c>
      <c r="D452" s="259"/>
      <c r="E452" s="260">
        <v>-8.5299999999999994</v>
      </c>
      <c r="F452" s="225"/>
      <c r="G452" s="225"/>
      <c r="H452" s="225"/>
      <c r="I452" s="225"/>
      <c r="J452" s="225"/>
      <c r="K452" s="225"/>
      <c r="L452" s="225"/>
      <c r="M452" s="225"/>
      <c r="N452" s="224"/>
      <c r="O452" s="224"/>
      <c r="P452" s="224"/>
      <c r="Q452" s="224"/>
      <c r="R452" s="225"/>
      <c r="S452" s="225"/>
      <c r="T452" s="225"/>
      <c r="U452" s="225"/>
      <c r="V452" s="225"/>
      <c r="W452" s="225"/>
      <c r="X452" s="225"/>
      <c r="Y452" s="225"/>
      <c r="Z452" s="215"/>
      <c r="AA452" s="215"/>
      <c r="AB452" s="215"/>
      <c r="AC452" s="215"/>
      <c r="AD452" s="215"/>
      <c r="AE452" s="215"/>
      <c r="AF452" s="215"/>
      <c r="AG452" s="215" t="s">
        <v>274</v>
      </c>
      <c r="AH452" s="215">
        <v>0</v>
      </c>
      <c r="AI452" s="215"/>
      <c r="AJ452" s="215"/>
      <c r="AK452" s="215"/>
      <c r="AL452" s="215"/>
      <c r="AM452" s="215"/>
      <c r="AN452" s="215"/>
      <c r="AO452" s="215"/>
      <c r="AP452" s="215"/>
      <c r="AQ452" s="215"/>
      <c r="AR452" s="215"/>
      <c r="AS452" s="215"/>
      <c r="AT452" s="215"/>
      <c r="AU452" s="215"/>
      <c r="AV452" s="215"/>
      <c r="AW452" s="215"/>
      <c r="AX452" s="215"/>
      <c r="AY452" s="215"/>
      <c r="AZ452" s="215"/>
      <c r="BA452" s="215"/>
      <c r="BB452" s="215"/>
      <c r="BC452" s="215"/>
      <c r="BD452" s="215"/>
      <c r="BE452" s="215"/>
      <c r="BF452" s="215"/>
      <c r="BG452" s="215"/>
      <c r="BH452" s="215"/>
    </row>
    <row r="453" spans="1:60" outlineLevel="3" x14ac:dyDescent="0.2">
      <c r="A453" s="222"/>
      <c r="B453" s="223"/>
      <c r="C453" s="264" t="s">
        <v>504</v>
      </c>
      <c r="D453" s="259"/>
      <c r="E453" s="260">
        <v>-2.42</v>
      </c>
      <c r="F453" s="225"/>
      <c r="G453" s="225"/>
      <c r="H453" s="225"/>
      <c r="I453" s="225"/>
      <c r="J453" s="225"/>
      <c r="K453" s="225"/>
      <c r="L453" s="225"/>
      <c r="M453" s="225"/>
      <c r="N453" s="224"/>
      <c r="O453" s="224"/>
      <c r="P453" s="224"/>
      <c r="Q453" s="224"/>
      <c r="R453" s="225"/>
      <c r="S453" s="225"/>
      <c r="T453" s="225"/>
      <c r="U453" s="225"/>
      <c r="V453" s="225"/>
      <c r="W453" s="225"/>
      <c r="X453" s="225"/>
      <c r="Y453" s="225"/>
      <c r="Z453" s="215"/>
      <c r="AA453" s="215"/>
      <c r="AB453" s="215"/>
      <c r="AC453" s="215"/>
      <c r="AD453" s="215"/>
      <c r="AE453" s="215"/>
      <c r="AF453" s="215"/>
      <c r="AG453" s="215" t="s">
        <v>274</v>
      </c>
      <c r="AH453" s="215">
        <v>0</v>
      </c>
      <c r="AI453" s="215"/>
      <c r="AJ453" s="215"/>
      <c r="AK453" s="215"/>
      <c r="AL453" s="215"/>
      <c r="AM453" s="215"/>
      <c r="AN453" s="215"/>
      <c r="AO453" s="215"/>
      <c r="AP453" s="215"/>
      <c r="AQ453" s="215"/>
      <c r="AR453" s="215"/>
      <c r="AS453" s="215"/>
      <c r="AT453" s="215"/>
      <c r="AU453" s="215"/>
      <c r="AV453" s="215"/>
      <c r="AW453" s="215"/>
      <c r="AX453" s="215"/>
      <c r="AY453" s="215"/>
      <c r="AZ453" s="215"/>
      <c r="BA453" s="215"/>
      <c r="BB453" s="215"/>
      <c r="BC453" s="215"/>
      <c r="BD453" s="215"/>
      <c r="BE453" s="215"/>
      <c r="BF453" s="215"/>
      <c r="BG453" s="215"/>
      <c r="BH453" s="215"/>
    </row>
    <row r="454" spans="1:60" outlineLevel="3" x14ac:dyDescent="0.2">
      <c r="A454" s="222"/>
      <c r="B454" s="223"/>
      <c r="C454" s="264" t="s">
        <v>505</v>
      </c>
      <c r="D454" s="259"/>
      <c r="E454" s="260">
        <v>-2.56</v>
      </c>
      <c r="F454" s="225"/>
      <c r="G454" s="225"/>
      <c r="H454" s="225"/>
      <c r="I454" s="225"/>
      <c r="J454" s="225"/>
      <c r="K454" s="225"/>
      <c r="L454" s="225"/>
      <c r="M454" s="225"/>
      <c r="N454" s="224"/>
      <c r="O454" s="224"/>
      <c r="P454" s="224"/>
      <c r="Q454" s="224"/>
      <c r="R454" s="225"/>
      <c r="S454" s="225"/>
      <c r="T454" s="225"/>
      <c r="U454" s="225"/>
      <c r="V454" s="225"/>
      <c r="W454" s="225"/>
      <c r="X454" s="225"/>
      <c r="Y454" s="225"/>
      <c r="Z454" s="215"/>
      <c r="AA454" s="215"/>
      <c r="AB454" s="215"/>
      <c r="AC454" s="215"/>
      <c r="AD454" s="215"/>
      <c r="AE454" s="215"/>
      <c r="AF454" s="215"/>
      <c r="AG454" s="215" t="s">
        <v>274</v>
      </c>
      <c r="AH454" s="215">
        <v>0</v>
      </c>
      <c r="AI454" s="215"/>
      <c r="AJ454" s="215"/>
      <c r="AK454" s="215"/>
      <c r="AL454" s="215"/>
      <c r="AM454" s="215"/>
      <c r="AN454" s="215"/>
      <c r="AO454" s="215"/>
      <c r="AP454" s="215"/>
      <c r="AQ454" s="215"/>
      <c r="AR454" s="215"/>
      <c r="AS454" s="215"/>
      <c r="AT454" s="215"/>
      <c r="AU454" s="215"/>
      <c r="AV454" s="215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</row>
    <row r="455" spans="1:60" outlineLevel="3" x14ac:dyDescent="0.2">
      <c r="A455" s="222"/>
      <c r="B455" s="223"/>
      <c r="C455" s="264" t="s">
        <v>500</v>
      </c>
      <c r="D455" s="259"/>
      <c r="E455" s="260">
        <v>-0.31</v>
      </c>
      <c r="F455" s="225"/>
      <c r="G455" s="225"/>
      <c r="H455" s="225"/>
      <c r="I455" s="225"/>
      <c r="J455" s="225"/>
      <c r="K455" s="225"/>
      <c r="L455" s="225"/>
      <c r="M455" s="225"/>
      <c r="N455" s="224"/>
      <c r="O455" s="224"/>
      <c r="P455" s="224"/>
      <c r="Q455" s="224"/>
      <c r="R455" s="225"/>
      <c r="S455" s="225"/>
      <c r="T455" s="225"/>
      <c r="U455" s="225"/>
      <c r="V455" s="225"/>
      <c r="W455" s="225"/>
      <c r="X455" s="225"/>
      <c r="Y455" s="225"/>
      <c r="Z455" s="215"/>
      <c r="AA455" s="215"/>
      <c r="AB455" s="215"/>
      <c r="AC455" s="215"/>
      <c r="AD455" s="215"/>
      <c r="AE455" s="215"/>
      <c r="AF455" s="215"/>
      <c r="AG455" s="215" t="s">
        <v>274</v>
      </c>
      <c r="AH455" s="215">
        <v>0</v>
      </c>
      <c r="AI455" s="215"/>
      <c r="AJ455" s="215"/>
      <c r="AK455" s="215"/>
      <c r="AL455" s="215"/>
      <c r="AM455" s="215"/>
      <c r="AN455" s="215"/>
      <c r="AO455" s="215"/>
      <c r="AP455" s="215"/>
      <c r="AQ455" s="215"/>
      <c r="AR455" s="215"/>
      <c r="AS455" s="215"/>
      <c r="AT455" s="215"/>
      <c r="AU455" s="215"/>
      <c r="AV455" s="215"/>
      <c r="AW455" s="215"/>
      <c r="AX455" s="215"/>
      <c r="AY455" s="215"/>
      <c r="AZ455" s="215"/>
      <c r="BA455" s="215"/>
      <c r="BB455" s="215"/>
      <c r="BC455" s="215"/>
      <c r="BD455" s="215"/>
      <c r="BE455" s="215"/>
      <c r="BF455" s="215"/>
      <c r="BG455" s="215"/>
      <c r="BH455" s="215"/>
    </row>
    <row r="456" spans="1:60" outlineLevel="3" x14ac:dyDescent="0.2">
      <c r="A456" s="222"/>
      <c r="B456" s="223"/>
      <c r="C456" s="264" t="s">
        <v>276</v>
      </c>
      <c r="D456" s="259"/>
      <c r="E456" s="260"/>
      <c r="F456" s="225"/>
      <c r="G456" s="225"/>
      <c r="H456" s="225"/>
      <c r="I456" s="225"/>
      <c r="J456" s="225"/>
      <c r="K456" s="225"/>
      <c r="L456" s="225"/>
      <c r="M456" s="225"/>
      <c r="N456" s="224"/>
      <c r="O456" s="224"/>
      <c r="P456" s="224"/>
      <c r="Q456" s="224"/>
      <c r="R456" s="225"/>
      <c r="S456" s="225"/>
      <c r="T456" s="225"/>
      <c r="U456" s="225"/>
      <c r="V456" s="225"/>
      <c r="W456" s="225"/>
      <c r="X456" s="225"/>
      <c r="Y456" s="225"/>
      <c r="Z456" s="215"/>
      <c r="AA456" s="215"/>
      <c r="AB456" s="215"/>
      <c r="AC456" s="215"/>
      <c r="AD456" s="215"/>
      <c r="AE456" s="215"/>
      <c r="AF456" s="215"/>
      <c r="AG456" s="215" t="s">
        <v>274</v>
      </c>
      <c r="AH456" s="215">
        <v>0</v>
      </c>
      <c r="AI456" s="215"/>
      <c r="AJ456" s="215"/>
      <c r="AK456" s="215"/>
      <c r="AL456" s="215"/>
      <c r="AM456" s="215"/>
      <c r="AN456" s="215"/>
      <c r="AO456" s="215"/>
      <c r="AP456" s="215"/>
      <c r="AQ456" s="215"/>
      <c r="AR456" s="215"/>
      <c r="AS456" s="215"/>
      <c r="AT456" s="215"/>
      <c r="AU456" s="215"/>
      <c r="AV456" s="215"/>
      <c r="AW456" s="215"/>
      <c r="AX456" s="215"/>
      <c r="AY456" s="215"/>
      <c r="AZ456" s="215"/>
      <c r="BA456" s="215"/>
      <c r="BB456" s="215"/>
      <c r="BC456" s="215"/>
      <c r="BD456" s="215"/>
      <c r="BE456" s="215"/>
      <c r="BF456" s="215"/>
      <c r="BG456" s="215"/>
      <c r="BH456" s="215"/>
    </row>
    <row r="457" spans="1:60" outlineLevel="3" x14ac:dyDescent="0.2">
      <c r="A457" s="222"/>
      <c r="B457" s="223"/>
      <c r="C457" s="264" t="s">
        <v>334</v>
      </c>
      <c r="D457" s="259"/>
      <c r="E457" s="260">
        <v>5.75</v>
      </c>
      <c r="F457" s="225"/>
      <c r="G457" s="225"/>
      <c r="H457" s="225"/>
      <c r="I457" s="225"/>
      <c r="J457" s="225"/>
      <c r="K457" s="225"/>
      <c r="L457" s="225"/>
      <c r="M457" s="225"/>
      <c r="N457" s="224"/>
      <c r="O457" s="224"/>
      <c r="P457" s="224"/>
      <c r="Q457" s="224"/>
      <c r="R457" s="225"/>
      <c r="S457" s="225"/>
      <c r="T457" s="225"/>
      <c r="U457" s="225"/>
      <c r="V457" s="225"/>
      <c r="W457" s="225"/>
      <c r="X457" s="225"/>
      <c r="Y457" s="225"/>
      <c r="Z457" s="215"/>
      <c r="AA457" s="215"/>
      <c r="AB457" s="215"/>
      <c r="AC457" s="215"/>
      <c r="AD457" s="215"/>
      <c r="AE457" s="215"/>
      <c r="AF457" s="215"/>
      <c r="AG457" s="215" t="s">
        <v>274</v>
      </c>
      <c r="AH457" s="215">
        <v>0</v>
      </c>
      <c r="AI457" s="215"/>
      <c r="AJ457" s="215"/>
      <c r="AK457" s="215"/>
      <c r="AL457" s="215"/>
      <c r="AM457" s="215"/>
      <c r="AN457" s="215"/>
      <c r="AO457" s="215"/>
      <c r="AP457" s="215"/>
      <c r="AQ457" s="215"/>
      <c r="AR457" s="215"/>
      <c r="AS457" s="215"/>
      <c r="AT457" s="215"/>
      <c r="AU457" s="215"/>
      <c r="AV457" s="215"/>
      <c r="AW457" s="215"/>
      <c r="AX457" s="215"/>
      <c r="AY457" s="215"/>
      <c r="AZ457" s="215"/>
      <c r="BA457" s="215"/>
      <c r="BB457" s="215"/>
      <c r="BC457" s="215"/>
      <c r="BD457" s="215"/>
      <c r="BE457" s="215"/>
      <c r="BF457" s="215"/>
      <c r="BG457" s="215"/>
      <c r="BH457" s="215"/>
    </row>
    <row r="458" spans="1:60" outlineLevel="3" x14ac:dyDescent="0.2">
      <c r="A458" s="222"/>
      <c r="B458" s="223"/>
      <c r="C458" s="264" t="s">
        <v>335</v>
      </c>
      <c r="D458" s="259"/>
      <c r="E458" s="260">
        <v>17.940000000000001</v>
      </c>
      <c r="F458" s="225"/>
      <c r="G458" s="225"/>
      <c r="H458" s="225"/>
      <c r="I458" s="225"/>
      <c r="J458" s="225"/>
      <c r="K458" s="225"/>
      <c r="L458" s="225"/>
      <c r="M458" s="225"/>
      <c r="N458" s="224"/>
      <c r="O458" s="224"/>
      <c r="P458" s="224"/>
      <c r="Q458" s="224"/>
      <c r="R458" s="225"/>
      <c r="S458" s="225"/>
      <c r="T458" s="225"/>
      <c r="U458" s="225"/>
      <c r="V458" s="225"/>
      <c r="W458" s="225"/>
      <c r="X458" s="225"/>
      <c r="Y458" s="225"/>
      <c r="Z458" s="215"/>
      <c r="AA458" s="215"/>
      <c r="AB458" s="215"/>
      <c r="AC458" s="215"/>
      <c r="AD458" s="215"/>
      <c r="AE458" s="215"/>
      <c r="AF458" s="215"/>
      <c r="AG458" s="215" t="s">
        <v>274</v>
      </c>
      <c r="AH458" s="215">
        <v>0</v>
      </c>
      <c r="AI458" s="215"/>
      <c r="AJ458" s="215"/>
      <c r="AK458" s="215"/>
      <c r="AL458" s="215"/>
      <c r="AM458" s="215"/>
      <c r="AN458" s="215"/>
      <c r="AO458" s="215"/>
      <c r="AP458" s="215"/>
      <c r="AQ458" s="215"/>
      <c r="AR458" s="215"/>
      <c r="AS458" s="215"/>
      <c r="AT458" s="215"/>
      <c r="AU458" s="215"/>
      <c r="AV458" s="215"/>
      <c r="AW458" s="215"/>
      <c r="AX458" s="215"/>
      <c r="AY458" s="215"/>
      <c r="AZ458" s="215"/>
      <c r="BA458" s="215"/>
      <c r="BB458" s="215"/>
      <c r="BC458" s="215"/>
      <c r="BD458" s="215"/>
      <c r="BE458" s="215"/>
      <c r="BF458" s="215"/>
      <c r="BG458" s="215"/>
      <c r="BH458" s="215"/>
    </row>
    <row r="459" spans="1:60" outlineLevel="3" x14ac:dyDescent="0.2">
      <c r="A459" s="222"/>
      <c r="B459" s="223"/>
      <c r="C459" s="264" t="s">
        <v>336</v>
      </c>
      <c r="D459" s="259"/>
      <c r="E459" s="260">
        <v>16.79</v>
      </c>
      <c r="F459" s="225"/>
      <c r="G459" s="225"/>
      <c r="H459" s="225"/>
      <c r="I459" s="225"/>
      <c r="J459" s="225"/>
      <c r="K459" s="225"/>
      <c r="L459" s="225"/>
      <c r="M459" s="225"/>
      <c r="N459" s="224"/>
      <c r="O459" s="224"/>
      <c r="P459" s="224"/>
      <c r="Q459" s="224"/>
      <c r="R459" s="225"/>
      <c r="S459" s="225"/>
      <c r="T459" s="225"/>
      <c r="U459" s="225"/>
      <c r="V459" s="225"/>
      <c r="W459" s="225"/>
      <c r="X459" s="225"/>
      <c r="Y459" s="225"/>
      <c r="Z459" s="215"/>
      <c r="AA459" s="215"/>
      <c r="AB459" s="215"/>
      <c r="AC459" s="215"/>
      <c r="AD459" s="215"/>
      <c r="AE459" s="215"/>
      <c r="AF459" s="215"/>
      <c r="AG459" s="215" t="s">
        <v>274</v>
      </c>
      <c r="AH459" s="215">
        <v>0</v>
      </c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15"/>
      <c r="BB459" s="215"/>
      <c r="BC459" s="215"/>
      <c r="BD459" s="215"/>
      <c r="BE459" s="215"/>
      <c r="BF459" s="215"/>
      <c r="BG459" s="215"/>
      <c r="BH459" s="215"/>
    </row>
    <row r="460" spans="1:60" outlineLevel="3" x14ac:dyDescent="0.2">
      <c r="A460" s="222"/>
      <c r="B460" s="223"/>
      <c r="C460" s="264" t="s">
        <v>335</v>
      </c>
      <c r="D460" s="259"/>
      <c r="E460" s="260">
        <v>17.940000000000001</v>
      </c>
      <c r="F460" s="225"/>
      <c r="G460" s="225"/>
      <c r="H460" s="225"/>
      <c r="I460" s="225"/>
      <c r="J460" s="225"/>
      <c r="K460" s="225"/>
      <c r="L460" s="225"/>
      <c r="M460" s="225"/>
      <c r="N460" s="224"/>
      <c r="O460" s="224"/>
      <c r="P460" s="224"/>
      <c r="Q460" s="224"/>
      <c r="R460" s="225"/>
      <c r="S460" s="225"/>
      <c r="T460" s="225"/>
      <c r="U460" s="225"/>
      <c r="V460" s="225"/>
      <c r="W460" s="225"/>
      <c r="X460" s="225"/>
      <c r="Y460" s="225"/>
      <c r="Z460" s="215"/>
      <c r="AA460" s="215"/>
      <c r="AB460" s="215"/>
      <c r="AC460" s="215"/>
      <c r="AD460" s="215"/>
      <c r="AE460" s="215"/>
      <c r="AF460" s="215"/>
      <c r="AG460" s="215" t="s">
        <v>274</v>
      </c>
      <c r="AH460" s="215">
        <v>0</v>
      </c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15"/>
      <c r="BB460" s="215"/>
      <c r="BC460" s="215"/>
      <c r="BD460" s="215"/>
      <c r="BE460" s="215"/>
      <c r="BF460" s="215"/>
      <c r="BG460" s="215"/>
      <c r="BH460" s="215"/>
    </row>
    <row r="461" spans="1:60" outlineLevel="3" x14ac:dyDescent="0.2">
      <c r="A461" s="222"/>
      <c r="B461" s="223"/>
      <c r="C461" s="264" t="s">
        <v>336</v>
      </c>
      <c r="D461" s="259"/>
      <c r="E461" s="260">
        <v>16.79</v>
      </c>
      <c r="F461" s="225"/>
      <c r="G461" s="225"/>
      <c r="H461" s="225"/>
      <c r="I461" s="225"/>
      <c r="J461" s="225"/>
      <c r="K461" s="225"/>
      <c r="L461" s="225"/>
      <c r="M461" s="225"/>
      <c r="N461" s="224"/>
      <c r="O461" s="224"/>
      <c r="P461" s="224"/>
      <c r="Q461" s="224"/>
      <c r="R461" s="225"/>
      <c r="S461" s="225"/>
      <c r="T461" s="225"/>
      <c r="U461" s="225"/>
      <c r="V461" s="225"/>
      <c r="W461" s="225"/>
      <c r="X461" s="225"/>
      <c r="Y461" s="225"/>
      <c r="Z461" s="215"/>
      <c r="AA461" s="215"/>
      <c r="AB461" s="215"/>
      <c r="AC461" s="215"/>
      <c r="AD461" s="215"/>
      <c r="AE461" s="215"/>
      <c r="AF461" s="215"/>
      <c r="AG461" s="215" t="s">
        <v>274</v>
      </c>
      <c r="AH461" s="215">
        <v>0</v>
      </c>
      <c r="AI461" s="215"/>
      <c r="AJ461" s="215"/>
      <c r="AK461" s="215"/>
      <c r="AL461" s="215"/>
      <c r="AM461" s="215"/>
      <c r="AN461" s="215"/>
      <c r="AO461" s="215"/>
      <c r="AP461" s="215"/>
      <c r="AQ461" s="215"/>
      <c r="AR461" s="215"/>
      <c r="AS461" s="215"/>
      <c r="AT461" s="215"/>
      <c r="AU461" s="215"/>
      <c r="AV461" s="215"/>
      <c r="AW461" s="215"/>
      <c r="AX461" s="215"/>
      <c r="AY461" s="215"/>
      <c r="AZ461" s="215"/>
      <c r="BA461" s="215"/>
      <c r="BB461" s="215"/>
      <c r="BC461" s="215"/>
      <c r="BD461" s="215"/>
      <c r="BE461" s="215"/>
      <c r="BF461" s="215"/>
      <c r="BG461" s="215"/>
      <c r="BH461" s="215"/>
    </row>
    <row r="462" spans="1:60" outlineLevel="3" x14ac:dyDescent="0.2">
      <c r="A462" s="222"/>
      <c r="B462" s="223"/>
      <c r="C462" s="264" t="s">
        <v>335</v>
      </c>
      <c r="D462" s="259"/>
      <c r="E462" s="260">
        <v>17.940000000000001</v>
      </c>
      <c r="F462" s="225"/>
      <c r="G462" s="225"/>
      <c r="H462" s="225"/>
      <c r="I462" s="225"/>
      <c r="J462" s="225"/>
      <c r="K462" s="225"/>
      <c r="L462" s="225"/>
      <c r="M462" s="225"/>
      <c r="N462" s="224"/>
      <c r="O462" s="224"/>
      <c r="P462" s="224"/>
      <c r="Q462" s="224"/>
      <c r="R462" s="225"/>
      <c r="S462" s="225"/>
      <c r="T462" s="225"/>
      <c r="U462" s="225"/>
      <c r="V462" s="225"/>
      <c r="W462" s="225"/>
      <c r="X462" s="225"/>
      <c r="Y462" s="225"/>
      <c r="Z462" s="215"/>
      <c r="AA462" s="215"/>
      <c r="AB462" s="215"/>
      <c r="AC462" s="215"/>
      <c r="AD462" s="215"/>
      <c r="AE462" s="215"/>
      <c r="AF462" s="215"/>
      <c r="AG462" s="215" t="s">
        <v>274</v>
      </c>
      <c r="AH462" s="215">
        <v>0</v>
      </c>
      <c r="AI462" s="215"/>
      <c r="AJ462" s="215"/>
      <c r="AK462" s="215"/>
      <c r="AL462" s="215"/>
      <c r="AM462" s="215"/>
      <c r="AN462" s="215"/>
      <c r="AO462" s="215"/>
      <c r="AP462" s="215"/>
      <c r="AQ462" s="215"/>
      <c r="AR462" s="215"/>
      <c r="AS462" s="215"/>
      <c r="AT462" s="215"/>
      <c r="AU462" s="215"/>
      <c r="AV462" s="215"/>
      <c r="AW462" s="215"/>
      <c r="AX462" s="215"/>
      <c r="AY462" s="215"/>
      <c r="AZ462" s="215"/>
      <c r="BA462" s="215"/>
      <c r="BB462" s="215"/>
      <c r="BC462" s="215"/>
      <c r="BD462" s="215"/>
      <c r="BE462" s="215"/>
      <c r="BF462" s="215"/>
      <c r="BG462" s="215"/>
      <c r="BH462" s="215"/>
    </row>
    <row r="463" spans="1:60" outlineLevel="3" x14ac:dyDescent="0.2">
      <c r="A463" s="222"/>
      <c r="B463" s="223"/>
      <c r="C463" s="264" t="s">
        <v>336</v>
      </c>
      <c r="D463" s="259"/>
      <c r="E463" s="260">
        <v>16.79</v>
      </c>
      <c r="F463" s="225"/>
      <c r="G463" s="225"/>
      <c r="H463" s="225"/>
      <c r="I463" s="225"/>
      <c r="J463" s="225"/>
      <c r="K463" s="225"/>
      <c r="L463" s="225"/>
      <c r="M463" s="225"/>
      <c r="N463" s="224"/>
      <c r="O463" s="224"/>
      <c r="P463" s="224"/>
      <c r="Q463" s="224"/>
      <c r="R463" s="225"/>
      <c r="S463" s="225"/>
      <c r="T463" s="225"/>
      <c r="U463" s="225"/>
      <c r="V463" s="225"/>
      <c r="W463" s="225"/>
      <c r="X463" s="225"/>
      <c r="Y463" s="225"/>
      <c r="Z463" s="215"/>
      <c r="AA463" s="215"/>
      <c r="AB463" s="215"/>
      <c r="AC463" s="215"/>
      <c r="AD463" s="215"/>
      <c r="AE463" s="215"/>
      <c r="AF463" s="215"/>
      <c r="AG463" s="215" t="s">
        <v>274</v>
      </c>
      <c r="AH463" s="215">
        <v>0</v>
      </c>
      <c r="AI463" s="215"/>
      <c r="AJ463" s="215"/>
      <c r="AK463" s="215"/>
      <c r="AL463" s="215"/>
      <c r="AM463" s="215"/>
      <c r="AN463" s="215"/>
      <c r="AO463" s="215"/>
      <c r="AP463" s="215"/>
      <c r="AQ463" s="215"/>
      <c r="AR463" s="215"/>
      <c r="AS463" s="215"/>
      <c r="AT463" s="215"/>
      <c r="AU463" s="215"/>
      <c r="AV463" s="215"/>
      <c r="AW463" s="215"/>
      <c r="AX463" s="215"/>
      <c r="AY463" s="215"/>
      <c r="AZ463" s="215"/>
      <c r="BA463" s="215"/>
      <c r="BB463" s="215"/>
      <c r="BC463" s="215"/>
      <c r="BD463" s="215"/>
      <c r="BE463" s="215"/>
      <c r="BF463" s="215"/>
      <c r="BG463" s="215"/>
      <c r="BH463" s="215"/>
    </row>
    <row r="464" spans="1:60" outlineLevel="3" x14ac:dyDescent="0.2">
      <c r="A464" s="222"/>
      <c r="B464" s="223"/>
      <c r="C464" s="264" t="s">
        <v>335</v>
      </c>
      <c r="D464" s="259"/>
      <c r="E464" s="260">
        <v>17.940000000000001</v>
      </c>
      <c r="F464" s="225"/>
      <c r="G464" s="225"/>
      <c r="H464" s="225"/>
      <c r="I464" s="225"/>
      <c r="J464" s="225"/>
      <c r="K464" s="225"/>
      <c r="L464" s="225"/>
      <c r="M464" s="225"/>
      <c r="N464" s="224"/>
      <c r="O464" s="224"/>
      <c r="P464" s="224"/>
      <c r="Q464" s="224"/>
      <c r="R464" s="225"/>
      <c r="S464" s="225"/>
      <c r="T464" s="225"/>
      <c r="U464" s="225"/>
      <c r="V464" s="225"/>
      <c r="W464" s="225"/>
      <c r="X464" s="225"/>
      <c r="Y464" s="225"/>
      <c r="Z464" s="215"/>
      <c r="AA464" s="215"/>
      <c r="AB464" s="215"/>
      <c r="AC464" s="215"/>
      <c r="AD464" s="215"/>
      <c r="AE464" s="215"/>
      <c r="AF464" s="215"/>
      <c r="AG464" s="215" t="s">
        <v>274</v>
      </c>
      <c r="AH464" s="215">
        <v>0</v>
      </c>
      <c r="AI464" s="215"/>
      <c r="AJ464" s="215"/>
      <c r="AK464" s="215"/>
      <c r="AL464" s="215"/>
      <c r="AM464" s="215"/>
      <c r="AN464" s="215"/>
      <c r="AO464" s="215"/>
      <c r="AP464" s="215"/>
      <c r="AQ464" s="215"/>
      <c r="AR464" s="215"/>
      <c r="AS464" s="215"/>
      <c r="AT464" s="215"/>
      <c r="AU464" s="215"/>
      <c r="AV464" s="215"/>
      <c r="AW464" s="215"/>
      <c r="AX464" s="215"/>
      <c r="AY464" s="215"/>
      <c r="AZ464" s="215"/>
      <c r="BA464" s="215"/>
      <c r="BB464" s="215"/>
      <c r="BC464" s="215"/>
      <c r="BD464" s="215"/>
      <c r="BE464" s="215"/>
      <c r="BF464" s="215"/>
      <c r="BG464" s="215"/>
      <c r="BH464" s="215"/>
    </row>
    <row r="465" spans="1:60" outlineLevel="3" x14ac:dyDescent="0.2">
      <c r="A465" s="222"/>
      <c r="B465" s="223"/>
      <c r="C465" s="264" t="s">
        <v>336</v>
      </c>
      <c r="D465" s="259"/>
      <c r="E465" s="260">
        <v>16.79</v>
      </c>
      <c r="F465" s="225"/>
      <c r="G465" s="225"/>
      <c r="H465" s="225"/>
      <c r="I465" s="225"/>
      <c r="J465" s="225"/>
      <c r="K465" s="225"/>
      <c r="L465" s="225"/>
      <c r="M465" s="225"/>
      <c r="N465" s="224"/>
      <c r="O465" s="224"/>
      <c r="P465" s="224"/>
      <c r="Q465" s="224"/>
      <c r="R465" s="225"/>
      <c r="S465" s="225"/>
      <c r="T465" s="225"/>
      <c r="U465" s="225"/>
      <c r="V465" s="225"/>
      <c r="W465" s="225"/>
      <c r="X465" s="225"/>
      <c r="Y465" s="225"/>
      <c r="Z465" s="215"/>
      <c r="AA465" s="215"/>
      <c r="AB465" s="215"/>
      <c r="AC465" s="215"/>
      <c r="AD465" s="215"/>
      <c r="AE465" s="215"/>
      <c r="AF465" s="215"/>
      <c r="AG465" s="215" t="s">
        <v>274</v>
      </c>
      <c r="AH465" s="215">
        <v>0</v>
      </c>
      <c r="AI465" s="215"/>
      <c r="AJ465" s="215"/>
      <c r="AK465" s="215"/>
      <c r="AL465" s="215"/>
      <c r="AM465" s="215"/>
      <c r="AN465" s="215"/>
      <c r="AO465" s="215"/>
      <c r="AP465" s="215"/>
      <c r="AQ465" s="215"/>
      <c r="AR465" s="215"/>
      <c r="AS465" s="215"/>
      <c r="AT465" s="215"/>
      <c r="AU465" s="215"/>
      <c r="AV465" s="215"/>
      <c r="AW465" s="215"/>
      <c r="AX465" s="215"/>
      <c r="AY465" s="215"/>
      <c r="AZ465" s="215"/>
      <c r="BA465" s="215"/>
      <c r="BB465" s="215"/>
      <c r="BC465" s="215"/>
      <c r="BD465" s="215"/>
      <c r="BE465" s="215"/>
      <c r="BF465" s="215"/>
      <c r="BG465" s="215"/>
      <c r="BH465" s="215"/>
    </row>
    <row r="466" spans="1:60" outlineLevel="3" x14ac:dyDescent="0.2">
      <c r="A466" s="222"/>
      <c r="B466" s="223"/>
      <c r="C466" s="264" t="s">
        <v>335</v>
      </c>
      <c r="D466" s="259"/>
      <c r="E466" s="260">
        <v>17.940000000000001</v>
      </c>
      <c r="F466" s="225"/>
      <c r="G466" s="225"/>
      <c r="H466" s="225"/>
      <c r="I466" s="225"/>
      <c r="J466" s="225"/>
      <c r="K466" s="225"/>
      <c r="L466" s="225"/>
      <c r="M466" s="225"/>
      <c r="N466" s="224"/>
      <c r="O466" s="224"/>
      <c r="P466" s="224"/>
      <c r="Q466" s="224"/>
      <c r="R466" s="225"/>
      <c r="S466" s="225"/>
      <c r="T466" s="225"/>
      <c r="U466" s="225"/>
      <c r="V466" s="225"/>
      <c r="W466" s="225"/>
      <c r="X466" s="225"/>
      <c r="Y466" s="225"/>
      <c r="Z466" s="215"/>
      <c r="AA466" s="215"/>
      <c r="AB466" s="215"/>
      <c r="AC466" s="215"/>
      <c r="AD466" s="215"/>
      <c r="AE466" s="215"/>
      <c r="AF466" s="215"/>
      <c r="AG466" s="215" t="s">
        <v>274</v>
      </c>
      <c r="AH466" s="215">
        <v>0</v>
      </c>
      <c r="AI466" s="215"/>
      <c r="AJ466" s="215"/>
      <c r="AK466" s="215"/>
      <c r="AL466" s="215"/>
      <c r="AM466" s="215"/>
      <c r="AN466" s="215"/>
      <c r="AO466" s="215"/>
      <c r="AP466" s="215"/>
      <c r="AQ466" s="215"/>
      <c r="AR466" s="215"/>
      <c r="AS466" s="215"/>
      <c r="AT466" s="215"/>
      <c r="AU466" s="215"/>
      <c r="AV466" s="215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</row>
    <row r="467" spans="1:60" outlineLevel="3" x14ac:dyDescent="0.2">
      <c r="A467" s="222"/>
      <c r="B467" s="223"/>
      <c r="C467" s="264" t="s">
        <v>335</v>
      </c>
      <c r="D467" s="259"/>
      <c r="E467" s="260">
        <v>17.940000000000001</v>
      </c>
      <c r="F467" s="225"/>
      <c r="G467" s="225"/>
      <c r="H467" s="225"/>
      <c r="I467" s="225"/>
      <c r="J467" s="225"/>
      <c r="K467" s="225"/>
      <c r="L467" s="225"/>
      <c r="M467" s="225"/>
      <c r="N467" s="224"/>
      <c r="O467" s="224"/>
      <c r="P467" s="224"/>
      <c r="Q467" s="224"/>
      <c r="R467" s="225"/>
      <c r="S467" s="225"/>
      <c r="T467" s="225"/>
      <c r="U467" s="225"/>
      <c r="V467" s="225"/>
      <c r="W467" s="225"/>
      <c r="X467" s="225"/>
      <c r="Y467" s="225"/>
      <c r="Z467" s="215"/>
      <c r="AA467" s="215"/>
      <c r="AB467" s="215"/>
      <c r="AC467" s="215"/>
      <c r="AD467" s="215"/>
      <c r="AE467" s="215"/>
      <c r="AF467" s="215"/>
      <c r="AG467" s="215" t="s">
        <v>274</v>
      </c>
      <c r="AH467" s="215">
        <v>0</v>
      </c>
      <c r="AI467" s="215"/>
      <c r="AJ467" s="215"/>
      <c r="AK467" s="215"/>
      <c r="AL467" s="215"/>
      <c r="AM467" s="215"/>
      <c r="AN467" s="215"/>
      <c r="AO467" s="215"/>
      <c r="AP467" s="215"/>
      <c r="AQ467" s="215"/>
      <c r="AR467" s="215"/>
      <c r="AS467" s="215"/>
      <c r="AT467" s="215"/>
      <c r="AU467" s="215"/>
      <c r="AV467" s="215"/>
      <c r="AW467" s="215"/>
      <c r="AX467" s="215"/>
      <c r="AY467" s="215"/>
      <c r="AZ467" s="215"/>
      <c r="BA467" s="215"/>
      <c r="BB467" s="215"/>
      <c r="BC467" s="215"/>
      <c r="BD467" s="215"/>
      <c r="BE467" s="215"/>
      <c r="BF467" s="215"/>
      <c r="BG467" s="215"/>
      <c r="BH467" s="215"/>
    </row>
    <row r="468" spans="1:60" outlineLevel="3" x14ac:dyDescent="0.2">
      <c r="A468" s="222"/>
      <c r="B468" s="223"/>
      <c r="C468" s="264" t="s">
        <v>335</v>
      </c>
      <c r="D468" s="259"/>
      <c r="E468" s="260">
        <v>17.940000000000001</v>
      </c>
      <c r="F468" s="225"/>
      <c r="G468" s="225"/>
      <c r="H468" s="225"/>
      <c r="I468" s="225"/>
      <c r="J468" s="225"/>
      <c r="K468" s="225"/>
      <c r="L468" s="225"/>
      <c r="M468" s="225"/>
      <c r="N468" s="224"/>
      <c r="O468" s="224"/>
      <c r="P468" s="224"/>
      <c r="Q468" s="224"/>
      <c r="R468" s="225"/>
      <c r="S468" s="225"/>
      <c r="T468" s="225"/>
      <c r="U468" s="225"/>
      <c r="V468" s="225"/>
      <c r="W468" s="225"/>
      <c r="X468" s="225"/>
      <c r="Y468" s="225"/>
      <c r="Z468" s="215"/>
      <c r="AA468" s="215"/>
      <c r="AB468" s="215"/>
      <c r="AC468" s="215"/>
      <c r="AD468" s="215"/>
      <c r="AE468" s="215"/>
      <c r="AF468" s="215"/>
      <c r="AG468" s="215" t="s">
        <v>274</v>
      </c>
      <c r="AH468" s="215">
        <v>0</v>
      </c>
      <c r="AI468" s="215"/>
      <c r="AJ468" s="215"/>
      <c r="AK468" s="215"/>
      <c r="AL468" s="215"/>
      <c r="AM468" s="215"/>
      <c r="AN468" s="215"/>
      <c r="AO468" s="215"/>
      <c r="AP468" s="215"/>
      <c r="AQ468" s="215"/>
      <c r="AR468" s="215"/>
      <c r="AS468" s="215"/>
      <c r="AT468" s="215"/>
      <c r="AU468" s="215"/>
      <c r="AV468" s="215"/>
      <c r="AW468" s="215"/>
      <c r="AX468" s="215"/>
      <c r="AY468" s="215"/>
      <c r="AZ468" s="215"/>
      <c r="BA468" s="215"/>
      <c r="BB468" s="215"/>
      <c r="BC468" s="215"/>
      <c r="BD468" s="215"/>
      <c r="BE468" s="215"/>
      <c r="BF468" s="215"/>
      <c r="BG468" s="215"/>
      <c r="BH468" s="215"/>
    </row>
    <row r="469" spans="1:60" outlineLevel="3" x14ac:dyDescent="0.2">
      <c r="A469" s="222"/>
      <c r="B469" s="223"/>
      <c r="C469" s="264" t="s">
        <v>506</v>
      </c>
      <c r="D469" s="259"/>
      <c r="E469" s="260">
        <v>-47.47</v>
      </c>
      <c r="F469" s="225"/>
      <c r="G469" s="225"/>
      <c r="H469" s="225"/>
      <c r="I469" s="225"/>
      <c r="J469" s="225"/>
      <c r="K469" s="225"/>
      <c r="L469" s="225"/>
      <c r="M469" s="225"/>
      <c r="N469" s="224"/>
      <c r="O469" s="224"/>
      <c r="P469" s="224"/>
      <c r="Q469" s="224"/>
      <c r="R469" s="225"/>
      <c r="S469" s="225"/>
      <c r="T469" s="225"/>
      <c r="U469" s="225"/>
      <c r="V469" s="225"/>
      <c r="W469" s="225"/>
      <c r="X469" s="225"/>
      <c r="Y469" s="225"/>
      <c r="Z469" s="215"/>
      <c r="AA469" s="215"/>
      <c r="AB469" s="215"/>
      <c r="AC469" s="215"/>
      <c r="AD469" s="215"/>
      <c r="AE469" s="215"/>
      <c r="AF469" s="215"/>
      <c r="AG469" s="215" t="s">
        <v>274</v>
      </c>
      <c r="AH469" s="215">
        <v>0</v>
      </c>
      <c r="AI469" s="215"/>
      <c r="AJ469" s="215"/>
      <c r="AK469" s="215"/>
      <c r="AL469" s="215"/>
      <c r="AM469" s="215"/>
      <c r="AN469" s="215"/>
      <c r="AO469" s="215"/>
      <c r="AP469" s="215"/>
      <c r="AQ469" s="215"/>
      <c r="AR469" s="215"/>
      <c r="AS469" s="215"/>
      <c r="AT469" s="215"/>
      <c r="AU469" s="215"/>
      <c r="AV469" s="215"/>
      <c r="AW469" s="215"/>
      <c r="AX469" s="215"/>
      <c r="AY469" s="215"/>
      <c r="AZ469" s="215"/>
      <c r="BA469" s="215"/>
      <c r="BB469" s="215"/>
      <c r="BC469" s="215"/>
      <c r="BD469" s="215"/>
      <c r="BE469" s="215"/>
      <c r="BF469" s="215"/>
      <c r="BG469" s="215"/>
      <c r="BH469" s="215"/>
    </row>
    <row r="470" spans="1:60" outlineLevel="1" x14ac:dyDescent="0.2">
      <c r="A470" s="234">
        <v>40</v>
      </c>
      <c r="B470" s="235" t="s">
        <v>507</v>
      </c>
      <c r="C470" s="253" t="s">
        <v>508</v>
      </c>
      <c r="D470" s="236" t="s">
        <v>509</v>
      </c>
      <c r="E470" s="237">
        <v>2690.3261299999999</v>
      </c>
      <c r="F470" s="238"/>
      <c r="G470" s="239">
        <f>ROUND(E470*F470,2)</f>
        <v>0</v>
      </c>
      <c r="H470" s="238"/>
      <c r="I470" s="239">
        <f>ROUND(E470*H470,2)</f>
        <v>0</v>
      </c>
      <c r="J470" s="238"/>
      <c r="K470" s="239">
        <f>ROUND(E470*J470,2)</f>
        <v>0</v>
      </c>
      <c r="L470" s="239">
        <v>21</v>
      </c>
      <c r="M470" s="239">
        <f>G470*(1+L470/100)</f>
        <v>0</v>
      </c>
      <c r="N470" s="237">
        <v>1</v>
      </c>
      <c r="O470" s="237">
        <f>ROUND(E470*N470,2)</f>
        <v>2690.33</v>
      </c>
      <c r="P470" s="237">
        <v>0</v>
      </c>
      <c r="Q470" s="237">
        <f>ROUND(E470*P470,2)</f>
        <v>0</v>
      </c>
      <c r="R470" s="239"/>
      <c r="S470" s="239" t="s">
        <v>213</v>
      </c>
      <c r="T470" s="240" t="s">
        <v>214</v>
      </c>
      <c r="U470" s="225">
        <v>0</v>
      </c>
      <c r="V470" s="225">
        <f>ROUND(E470*U470,2)</f>
        <v>0</v>
      </c>
      <c r="W470" s="225"/>
      <c r="X470" s="225" t="s">
        <v>510</v>
      </c>
      <c r="Y470" s="225" t="s">
        <v>216</v>
      </c>
      <c r="Z470" s="215"/>
      <c r="AA470" s="215"/>
      <c r="AB470" s="215"/>
      <c r="AC470" s="215"/>
      <c r="AD470" s="215"/>
      <c r="AE470" s="215"/>
      <c r="AF470" s="215"/>
      <c r="AG470" s="215" t="s">
        <v>511</v>
      </c>
      <c r="AH470" s="215"/>
      <c r="AI470" s="215"/>
      <c r="AJ470" s="215"/>
      <c r="AK470" s="215"/>
      <c r="AL470" s="215"/>
      <c r="AM470" s="215"/>
      <c r="AN470" s="215"/>
      <c r="AO470" s="215"/>
      <c r="AP470" s="215"/>
      <c r="AQ470" s="215"/>
      <c r="AR470" s="215"/>
      <c r="AS470" s="215"/>
      <c r="AT470" s="215"/>
      <c r="AU470" s="215"/>
      <c r="AV470" s="215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</row>
    <row r="471" spans="1:60" outlineLevel="2" x14ac:dyDescent="0.2">
      <c r="A471" s="222"/>
      <c r="B471" s="223"/>
      <c r="C471" s="264" t="s">
        <v>512</v>
      </c>
      <c r="D471" s="259"/>
      <c r="E471" s="260">
        <v>2690.33</v>
      </c>
      <c r="F471" s="225"/>
      <c r="G471" s="225"/>
      <c r="H471" s="225"/>
      <c r="I471" s="225"/>
      <c r="J471" s="225"/>
      <c r="K471" s="225"/>
      <c r="L471" s="225"/>
      <c r="M471" s="225"/>
      <c r="N471" s="224"/>
      <c r="O471" s="224"/>
      <c r="P471" s="224"/>
      <c r="Q471" s="224"/>
      <c r="R471" s="225"/>
      <c r="S471" s="225"/>
      <c r="T471" s="225"/>
      <c r="U471" s="225"/>
      <c r="V471" s="225"/>
      <c r="W471" s="225"/>
      <c r="X471" s="225"/>
      <c r="Y471" s="225"/>
      <c r="Z471" s="215"/>
      <c r="AA471" s="215"/>
      <c r="AB471" s="215"/>
      <c r="AC471" s="215"/>
      <c r="AD471" s="215"/>
      <c r="AE471" s="215"/>
      <c r="AF471" s="215"/>
      <c r="AG471" s="215" t="s">
        <v>274</v>
      </c>
      <c r="AH471" s="215">
        <v>0</v>
      </c>
      <c r="AI471" s="215"/>
      <c r="AJ471" s="215"/>
      <c r="AK471" s="215"/>
      <c r="AL471" s="215"/>
      <c r="AM471" s="215"/>
      <c r="AN471" s="215"/>
      <c r="AO471" s="215"/>
      <c r="AP471" s="215"/>
      <c r="AQ471" s="215"/>
      <c r="AR471" s="215"/>
      <c r="AS471" s="215"/>
      <c r="AT471" s="215"/>
      <c r="AU471" s="215"/>
      <c r="AV471" s="215"/>
      <c r="AW471" s="215"/>
      <c r="AX471" s="215"/>
      <c r="AY471" s="215"/>
      <c r="AZ471" s="215"/>
      <c r="BA471" s="215"/>
      <c r="BB471" s="215"/>
      <c r="BC471" s="215"/>
      <c r="BD471" s="215"/>
      <c r="BE471" s="215"/>
      <c r="BF471" s="215"/>
      <c r="BG471" s="215"/>
      <c r="BH471" s="215"/>
    </row>
    <row r="472" spans="1:60" outlineLevel="1" x14ac:dyDescent="0.2">
      <c r="A472" s="234">
        <v>41</v>
      </c>
      <c r="B472" s="235" t="s">
        <v>513</v>
      </c>
      <c r="C472" s="253" t="s">
        <v>514</v>
      </c>
      <c r="D472" s="236" t="s">
        <v>283</v>
      </c>
      <c r="E472" s="237">
        <v>451.54520000000002</v>
      </c>
      <c r="F472" s="238"/>
      <c r="G472" s="239">
        <f>ROUND(E472*F472,2)</f>
        <v>0</v>
      </c>
      <c r="H472" s="238"/>
      <c r="I472" s="239">
        <f>ROUND(E472*H472,2)</f>
        <v>0</v>
      </c>
      <c r="J472" s="238"/>
      <c r="K472" s="239">
        <f>ROUND(E472*J472,2)</f>
        <v>0</v>
      </c>
      <c r="L472" s="239">
        <v>21</v>
      </c>
      <c r="M472" s="239">
        <f>G472*(1+L472/100)</f>
        <v>0</v>
      </c>
      <c r="N472" s="237">
        <v>0</v>
      </c>
      <c r="O472" s="237">
        <f>ROUND(E472*N472,2)</f>
        <v>0</v>
      </c>
      <c r="P472" s="237">
        <v>0</v>
      </c>
      <c r="Q472" s="237">
        <f>ROUND(E472*P472,2)</f>
        <v>0</v>
      </c>
      <c r="R472" s="239"/>
      <c r="S472" s="239" t="s">
        <v>213</v>
      </c>
      <c r="T472" s="240" t="s">
        <v>214</v>
      </c>
      <c r="U472" s="225">
        <v>1.587</v>
      </c>
      <c r="V472" s="225">
        <f>ROUND(E472*U472,2)</f>
        <v>716.6</v>
      </c>
      <c r="W472" s="225"/>
      <c r="X472" s="225" t="s">
        <v>215</v>
      </c>
      <c r="Y472" s="225" t="s">
        <v>216</v>
      </c>
      <c r="Z472" s="215"/>
      <c r="AA472" s="215"/>
      <c r="AB472" s="215"/>
      <c r="AC472" s="215"/>
      <c r="AD472" s="215"/>
      <c r="AE472" s="215"/>
      <c r="AF472" s="215"/>
      <c r="AG472" s="215" t="s">
        <v>217</v>
      </c>
      <c r="AH472" s="215"/>
      <c r="AI472" s="215"/>
      <c r="AJ472" s="215"/>
      <c r="AK472" s="215"/>
      <c r="AL472" s="215"/>
      <c r="AM472" s="215"/>
      <c r="AN472" s="215"/>
      <c r="AO472" s="215"/>
      <c r="AP472" s="215"/>
      <c r="AQ472" s="215"/>
      <c r="AR472" s="215"/>
      <c r="AS472" s="215"/>
      <c r="AT472" s="215"/>
      <c r="AU472" s="215"/>
      <c r="AV472" s="215"/>
      <c r="AW472" s="215"/>
      <c r="AX472" s="215"/>
      <c r="AY472" s="215"/>
      <c r="AZ472" s="215"/>
      <c r="BA472" s="215"/>
      <c r="BB472" s="215"/>
      <c r="BC472" s="215"/>
      <c r="BD472" s="215"/>
      <c r="BE472" s="215"/>
      <c r="BF472" s="215"/>
      <c r="BG472" s="215"/>
      <c r="BH472" s="215"/>
    </row>
    <row r="473" spans="1:60" outlineLevel="2" x14ac:dyDescent="0.2">
      <c r="A473" s="222"/>
      <c r="B473" s="223"/>
      <c r="C473" s="264" t="s">
        <v>273</v>
      </c>
      <c r="D473" s="259"/>
      <c r="E473" s="260"/>
      <c r="F473" s="225"/>
      <c r="G473" s="225"/>
      <c r="H473" s="225"/>
      <c r="I473" s="225"/>
      <c r="J473" s="225"/>
      <c r="K473" s="225"/>
      <c r="L473" s="225"/>
      <c r="M473" s="225"/>
      <c r="N473" s="224"/>
      <c r="O473" s="224"/>
      <c r="P473" s="224"/>
      <c r="Q473" s="224"/>
      <c r="R473" s="225"/>
      <c r="S473" s="225"/>
      <c r="T473" s="225"/>
      <c r="U473" s="225"/>
      <c r="V473" s="225"/>
      <c r="W473" s="225"/>
      <c r="X473" s="225"/>
      <c r="Y473" s="225"/>
      <c r="Z473" s="215"/>
      <c r="AA473" s="215"/>
      <c r="AB473" s="215"/>
      <c r="AC473" s="215"/>
      <c r="AD473" s="215"/>
      <c r="AE473" s="215"/>
      <c r="AF473" s="215"/>
      <c r="AG473" s="215" t="s">
        <v>274</v>
      </c>
      <c r="AH473" s="215">
        <v>0</v>
      </c>
      <c r="AI473" s="215"/>
      <c r="AJ473" s="215"/>
      <c r="AK473" s="215"/>
      <c r="AL473" s="215"/>
      <c r="AM473" s="215"/>
      <c r="AN473" s="215"/>
      <c r="AO473" s="215"/>
      <c r="AP473" s="215"/>
      <c r="AQ473" s="215"/>
      <c r="AR473" s="215"/>
      <c r="AS473" s="215"/>
      <c r="AT473" s="215"/>
      <c r="AU473" s="215"/>
      <c r="AV473" s="215"/>
      <c r="AW473" s="215"/>
      <c r="AX473" s="215"/>
      <c r="AY473" s="215"/>
      <c r="AZ473" s="215"/>
      <c r="BA473" s="215"/>
      <c r="BB473" s="215"/>
      <c r="BC473" s="215"/>
      <c r="BD473" s="215"/>
      <c r="BE473" s="215"/>
      <c r="BF473" s="215"/>
      <c r="BG473" s="215"/>
      <c r="BH473" s="215"/>
    </row>
    <row r="474" spans="1:60" outlineLevel="3" x14ac:dyDescent="0.2">
      <c r="A474" s="222"/>
      <c r="B474" s="223"/>
      <c r="C474" s="264" t="s">
        <v>515</v>
      </c>
      <c r="D474" s="259"/>
      <c r="E474" s="260">
        <v>19.18</v>
      </c>
      <c r="F474" s="225"/>
      <c r="G474" s="225"/>
      <c r="H474" s="225"/>
      <c r="I474" s="225"/>
      <c r="J474" s="225"/>
      <c r="K474" s="225"/>
      <c r="L474" s="225"/>
      <c r="M474" s="225"/>
      <c r="N474" s="224"/>
      <c r="O474" s="224"/>
      <c r="P474" s="224"/>
      <c r="Q474" s="224"/>
      <c r="R474" s="225"/>
      <c r="S474" s="225"/>
      <c r="T474" s="225"/>
      <c r="U474" s="225"/>
      <c r="V474" s="225"/>
      <c r="W474" s="225"/>
      <c r="X474" s="225"/>
      <c r="Y474" s="225"/>
      <c r="Z474" s="215"/>
      <c r="AA474" s="215"/>
      <c r="AB474" s="215"/>
      <c r="AC474" s="215"/>
      <c r="AD474" s="215"/>
      <c r="AE474" s="215"/>
      <c r="AF474" s="215"/>
      <c r="AG474" s="215" t="s">
        <v>274</v>
      </c>
      <c r="AH474" s="215">
        <v>0</v>
      </c>
      <c r="AI474" s="215"/>
      <c r="AJ474" s="215"/>
      <c r="AK474" s="215"/>
      <c r="AL474" s="215"/>
      <c r="AM474" s="215"/>
      <c r="AN474" s="215"/>
      <c r="AO474" s="215"/>
      <c r="AP474" s="215"/>
      <c r="AQ474" s="215"/>
      <c r="AR474" s="215"/>
      <c r="AS474" s="215"/>
      <c r="AT474" s="215"/>
      <c r="AU474" s="215"/>
      <c r="AV474" s="215"/>
      <c r="AW474" s="215"/>
      <c r="AX474" s="215"/>
      <c r="AY474" s="215"/>
      <c r="AZ474" s="215"/>
      <c r="BA474" s="215"/>
      <c r="BB474" s="215"/>
      <c r="BC474" s="215"/>
      <c r="BD474" s="215"/>
      <c r="BE474" s="215"/>
      <c r="BF474" s="215"/>
      <c r="BG474" s="215"/>
      <c r="BH474" s="215"/>
    </row>
    <row r="475" spans="1:60" outlineLevel="3" x14ac:dyDescent="0.2">
      <c r="A475" s="222"/>
      <c r="B475" s="223"/>
      <c r="C475" s="264" t="s">
        <v>516</v>
      </c>
      <c r="D475" s="259"/>
      <c r="E475" s="260">
        <v>98.27</v>
      </c>
      <c r="F475" s="225"/>
      <c r="G475" s="225"/>
      <c r="H475" s="225"/>
      <c r="I475" s="225"/>
      <c r="J475" s="225"/>
      <c r="K475" s="225"/>
      <c r="L475" s="225"/>
      <c r="M475" s="225"/>
      <c r="N475" s="224"/>
      <c r="O475" s="224"/>
      <c r="P475" s="224"/>
      <c r="Q475" s="224"/>
      <c r="R475" s="225"/>
      <c r="S475" s="225"/>
      <c r="T475" s="225"/>
      <c r="U475" s="225"/>
      <c r="V475" s="225"/>
      <c r="W475" s="225"/>
      <c r="X475" s="225"/>
      <c r="Y475" s="225"/>
      <c r="Z475" s="215"/>
      <c r="AA475" s="215"/>
      <c r="AB475" s="215"/>
      <c r="AC475" s="215"/>
      <c r="AD475" s="215"/>
      <c r="AE475" s="215"/>
      <c r="AF475" s="215"/>
      <c r="AG475" s="215" t="s">
        <v>274</v>
      </c>
      <c r="AH475" s="215">
        <v>0</v>
      </c>
      <c r="AI475" s="215"/>
      <c r="AJ475" s="215"/>
      <c r="AK475" s="215"/>
      <c r="AL475" s="215"/>
      <c r="AM475" s="215"/>
      <c r="AN475" s="215"/>
      <c r="AO475" s="215"/>
      <c r="AP475" s="215"/>
      <c r="AQ475" s="215"/>
      <c r="AR475" s="215"/>
      <c r="AS475" s="215"/>
      <c r="AT475" s="215"/>
      <c r="AU475" s="215"/>
      <c r="AV475" s="215"/>
      <c r="AW475" s="215"/>
      <c r="AX475" s="215"/>
      <c r="AY475" s="215"/>
      <c r="AZ475" s="215"/>
      <c r="BA475" s="215"/>
      <c r="BB475" s="215"/>
      <c r="BC475" s="215"/>
      <c r="BD475" s="215"/>
      <c r="BE475" s="215"/>
      <c r="BF475" s="215"/>
      <c r="BG475" s="215"/>
      <c r="BH475" s="215"/>
    </row>
    <row r="476" spans="1:60" outlineLevel="3" x14ac:dyDescent="0.2">
      <c r="A476" s="222"/>
      <c r="B476" s="223"/>
      <c r="C476" s="264" t="s">
        <v>517</v>
      </c>
      <c r="D476" s="259"/>
      <c r="E476" s="260">
        <v>133.38</v>
      </c>
      <c r="F476" s="225"/>
      <c r="G476" s="225"/>
      <c r="H476" s="225"/>
      <c r="I476" s="225"/>
      <c r="J476" s="225"/>
      <c r="K476" s="225"/>
      <c r="L476" s="225"/>
      <c r="M476" s="225"/>
      <c r="N476" s="224"/>
      <c r="O476" s="224"/>
      <c r="P476" s="224"/>
      <c r="Q476" s="224"/>
      <c r="R476" s="225"/>
      <c r="S476" s="225"/>
      <c r="T476" s="225"/>
      <c r="U476" s="225"/>
      <c r="V476" s="225"/>
      <c r="W476" s="225"/>
      <c r="X476" s="225"/>
      <c r="Y476" s="225"/>
      <c r="Z476" s="215"/>
      <c r="AA476" s="215"/>
      <c r="AB476" s="215"/>
      <c r="AC476" s="215"/>
      <c r="AD476" s="215"/>
      <c r="AE476" s="215"/>
      <c r="AF476" s="215"/>
      <c r="AG476" s="215" t="s">
        <v>274</v>
      </c>
      <c r="AH476" s="215">
        <v>0</v>
      </c>
      <c r="AI476" s="215"/>
      <c r="AJ476" s="215"/>
      <c r="AK476" s="215"/>
      <c r="AL476" s="215"/>
      <c r="AM476" s="215"/>
      <c r="AN476" s="215"/>
      <c r="AO476" s="215"/>
      <c r="AP476" s="215"/>
      <c r="AQ476" s="215"/>
      <c r="AR476" s="215"/>
      <c r="AS476" s="215"/>
      <c r="AT476" s="215"/>
      <c r="AU476" s="215"/>
      <c r="AV476" s="215"/>
      <c r="AW476" s="215"/>
      <c r="AX476" s="215"/>
      <c r="AY476" s="215"/>
      <c r="AZ476" s="215"/>
      <c r="BA476" s="215"/>
      <c r="BB476" s="215"/>
      <c r="BC476" s="215"/>
      <c r="BD476" s="215"/>
      <c r="BE476" s="215"/>
      <c r="BF476" s="215"/>
      <c r="BG476" s="215"/>
      <c r="BH476" s="215"/>
    </row>
    <row r="477" spans="1:60" outlineLevel="3" x14ac:dyDescent="0.2">
      <c r="A477" s="222"/>
      <c r="B477" s="223"/>
      <c r="C477" s="264" t="s">
        <v>518</v>
      </c>
      <c r="D477" s="259"/>
      <c r="E477" s="260">
        <v>143.74</v>
      </c>
      <c r="F477" s="225"/>
      <c r="G477" s="225"/>
      <c r="H477" s="225"/>
      <c r="I477" s="225"/>
      <c r="J477" s="225"/>
      <c r="K477" s="225"/>
      <c r="L477" s="225"/>
      <c r="M477" s="225"/>
      <c r="N477" s="224"/>
      <c r="O477" s="224"/>
      <c r="P477" s="224"/>
      <c r="Q477" s="224"/>
      <c r="R477" s="225"/>
      <c r="S477" s="225"/>
      <c r="T477" s="225"/>
      <c r="U477" s="225"/>
      <c r="V477" s="225"/>
      <c r="W477" s="225"/>
      <c r="X477" s="225"/>
      <c r="Y477" s="225"/>
      <c r="Z477" s="215"/>
      <c r="AA477" s="215"/>
      <c r="AB477" s="215"/>
      <c r="AC477" s="215"/>
      <c r="AD477" s="215"/>
      <c r="AE477" s="215"/>
      <c r="AF477" s="215"/>
      <c r="AG477" s="215" t="s">
        <v>274</v>
      </c>
      <c r="AH477" s="215">
        <v>0</v>
      </c>
      <c r="AI477" s="215"/>
      <c r="AJ477" s="215"/>
      <c r="AK477" s="215"/>
      <c r="AL477" s="215"/>
      <c r="AM477" s="215"/>
      <c r="AN477" s="215"/>
      <c r="AO477" s="215"/>
      <c r="AP477" s="215"/>
      <c r="AQ477" s="215"/>
      <c r="AR477" s="215"/>
      <c r="AS477" s="215"/>
      <c r="AT477" s="215"/>
      <c r="AU477" s="215"/>
      <c r="AV477" s="215"/>
      <c r="AW477" s="215"/>
      <c r="AX477" s="215"/>
      <c r="AY477" s="215"/>
      <c r="AZ477" s="215"/>
      <c r="BA477" s="215"/>
      <c r="BB477" s="215"/>
      <c r="BC477" s="215"/>
      <c r="BD477" s="215"/>
      <c r="BE477" s="215"/>
      <c r="BF477" s="215"/>
      <c r="BG477" s="215"/>
      <c r="BH477" s="215"/>
    </row>
    <row r="478" spans="1:60" outlineLevel="3" x14ac:dyDescent="0.2">
      <c r="A478" s="222"/>
      <c r="B478" s="223"/>
      <c r="C478" s="264" t="s">
        <v>323</v>
      </c>
      <c r="D478" s="259"/>
      <c r="E478" s="260"/>
      <c r="F478" s="225"/>
      <c r="G478" s="225"/>
      <c r="H478" s="225"/>
      <c r="I478" s="225"/>
      <c r="J478" s="225"/>
      <c r="K478" s="225"/>
      <c r="L478" s="225"/>
      <c r="M478" s="225"/>
      <c r="N478" s="224"/>
      <c r="O478" s="224"/>
      <c r="P478" s="224"/>
      <c r="Q478" s="224"/>
      <c r="R478" s="225"/>
      <c r="S478" s="225"/>
      <c r="T478" s="225"/>
      <c r="U478" s="225"/>
      <c r="V478" s="225"/>
      <c r="W478" s="225"/>
      <c r="X478" s="225"/>
      <c r="Y478" s="225"/>
      <c r="Z478" s="215"/>
      <c r="AA478" s="215"/>
      <c r="AB478" s="215"/>
      <c r="AC478" s="215"/>
      <c r="AD478" s="215"/>
      <c r="AE478" s="215"/>
      <c r="AF478" s="215"/>
      <c r="AG478" s="215" t="s">
        <v>274</v>
      </c>
      <c r="AH478" s="215">
        <v>0</v>
      </c>
      <c r="AI478" s="215"/>
      <c r="AJ478" s="215"/>
      <c r="AK478" s="215"/>
      <c r="AL478" s="215"/>
      <c r="AM478" s="215"/>
      <c r="AN478" s="215"/>
      <c r="AO478" s="215"/>
      <c r="AP478" s="215"/>
      <c r="AQ478" s="215"/>
      <c r="AR478" s="215"/>
      <c r="AS478" s="215"/>
      <c r="AT478" s="215"/>
      <c r="AU478" s="215"/>
      <c r="AV478" s="215"/>
      <c r="AW478" s="215"/>
      <c r="AX478" s="215"/>
      <c r="AY478" s="215"/>
      <c r="AZ478" s="215"/>
      <c r="BA478" s="215"/>
      <c r="BB478" s="215"/>
      <c r="BC478" s="215"/>
      <c r="BD478" s="215"/>
      <c r="BE478" s="215"/>
      <c r="BF478" s="215"/>
      <c r="BG478" s="215"/>
      <c r="BH478" s="215"/>
    </row>
    <row r="479" spans="1:60" outlineLevel="3" x14ac:dyDescent="0.2">
      <c r="A479" s="222"/>
      <c r="B479" s="223"/>
      <c r="C479" s="264" t="s">
        <v>519</v>
      </c>
      <c r="D479" s="259"/>
      <c r="E479" s="260">
        <v>5.78</v>
      </c>
      <c r="F479" s="225"/>
      <c r="G479" s="225"/>
      <c r="H479" s="225"/>
      <c r="I479" s="225"/>
      <c r="J479" s="225"/>
      <c r="K479" s="225"/>
      <c r="L479" s="225"/>
      <c r="M479" s="225"/>
      <c r="N479" s="224"/>
      <c r="O479" s="224"/>
      <c r="P479" s="224"/>
      <c r="Q479" s="224"/>
      <c r="R479" s="225"/>
      <c r="S479" s="225"/>
      <c r="T479" s="225"/>
      <c r="U479" s="225"/>
      <c r="V479" s="225"/>
      <c r="W479" s="225"/>
      <c r="X479" s="225"/>
      <c r="Y479" s="225"/>
      <c r="Z479" s="215"/>
      <c r="AA479" s="215"/>
      <c r="AB479" s="215"/>
      <c r="AC479" s="215"/>
      <c r="AD479" s="215"/>
      <c r="AE479" s="215"/>
      <c r="AF479" s="215"/>
      <c r="AG479" s="215" t="s">
        <v>274</v>
      </c>
      <c r="AH479" s="215">
        <v>0</v>
      </c>
      <c r="AI479" s="215"/>
      <c r="AJ479" s="215"/>
      <c r="AK479" s="215"/>
      <c r="AL479" s="215"/>
      <c r="AM479" s="215"/>
      <c r="AN479" s="215"/>
      <c r="AO479" s="215"/>
      <c r="AP479" s="215"/>
      <c r="AQ479" s="215"/>
      <c r="AR479" s="215"/>
      <c r="AS479" s="215"/>
      <c r="AT479" s="215"/>
      <c r="AU479" s="215"/>
      <c r="AV479" s="215"/>
      <c r="AW479" s="215"/>
      <c r="AX479" s="215"/>
      <c r="AY479" s="215"/>
      <c r="AZ479" s="215"/>
      <c r="BA479" s="215"/>
      <c r="BB479" s="215"/>
      <c r="BC479" s="215"/>
      <c r="BD479" s="215"/>
      <c r="BE479" s="215"/>
      <c r="BF479" s="215"/>
      <c r="BG479" s="215"/>
      <c r="BH479" s="215"/>
    </row>
    <row r="480" spans="1:60" outlineLevel="3" x14ac:dyDescent="0.2">
      <c r="A480" s="222"/>
      <c r="B480" s="223"/>
      <c r="C480" s="264" t="s">
        <v>327</v>
      </c>
      <c r="D480" s="259"/>
      <c r="E480" s="260"/>
      <c r="F480" s="225"/>
      <c r="G480" s="225"/>
      <c r="H480" s="225"/>
      <c r="I480" s="225"/>
      <c r="J480" s="225"/>
      <c r="K480" s="225"/>
      <c r="L480" s="225"/>
      <c r="M480" s="225"/>
      <c r="N480" s="224"/>
      <c r="O480" s="224"/>
      <c r="P480" s="224"/>
      <c r="Q480" s="224"/>
      <c r="R480" s="225"/>
      <c r="S480" s="225"/>
      <c r="T480" s="225"/>
      <c r="U480" s="225"/>
      <c r="V480" s="225"/>
      <c r="W480" s="225"/>
      <c r="X480" s="225"/>
      <c r="Y480" s="225"/>
      <c r="Z480" s="215"/>
      <c r="AA480" s="215"/>
      <c r="AB480" s="215"/>
      <c r="AC480" s="215"/>
      <c r="AD480" s="215"/>
      <c r="AE480" s="215"/>
      <c r="AF480" s="215"/>
      <c r="AG480" s="215" t="s">
        <v>274</v>
      </c>
      <c r="AH480" s="215">
        <v>0</v>
      </c>
      <c r="AI480" s="215"/>
      <c r="AJ480" s="215"/>
      <c r="AK480" s="215"/>
      <c r="AL480" s="215"/>
      <c r="AM480" s="215"/>
      <c r="AN480" s="215"/>
      <c r="AO480" s="215"/>
      <c r="AP480" s="215"/>
      <c r="AQ480" s="215"/>
      <c r="AR480" s="215"/>
      <c r="AS480" s="215"/>
      <c r="AT480" s="215"/>
      <c r="AU480" s="215"/>
      <c r="AV480" s="215"/>
      <c r="AW480" s="215"/>
      <c r="AX480" s="215"/>
      <c r="AY480" s="215"/>
      <c r="AZ480" s="215"/>
      <c r="BA480" s="215"/>
      <c r="BB480" s="215"/>
      <c r="BC480" s="215"/>
      <c r="BD480" s="215"/>
      <c r="BE480" s="215"/>
      <c r="BF480" s="215"/>
      <c r="BG480" s="215"/>
      <c r="BH480" s="215"/>
    </row>
    <row r="481" spans="1:60" outlineLevel="3" x14ac:dyDescent="0.2">
      <c r="A481" s="222"/>
      <c r="B481" s="223"/>
      <c r="C481" s="264" t="s">
        <v>520</v>
      </c>
      <c r="D481" s="259"/>
      <c r="E481" s="260">
        <v>5.56</v>
      </c>
      <c r="F481" s="225"/>
      <c r="G481" s="225"/>
      <c r="H481" s="225"/>
      <c r="I481" s="225"/>
      <c r="J481" s="225"/>
      <c r="K481" s="225"/>
      <c r="L481" s="225"/>
      <c r="M481" s="225"/>
      <c r="N481" s="224"/>
      <c r="O481" s="224"/>
      <c r="P481" s="224"/>
      <c r="Q481" s="224"/>
      <c r="R481" s="225"/>
      <c r="S481" s="225"/>
      <c r="T481" s="225"/>
      <c r="U481" s="225"/>
      <c r="V481" s="225"/>
      <c r="W481" s="225"/>
      <c r="X481" s="225"/>
      <c r="Y481" s="225"/>
      <c r="Z481" s="215"/>
      <c r="AA481" s="215"/>
      <c r="AB481" s="215"/>
      <c r="AC481" s="215"/>
      <c r="AD481" s="215"/>
      <c r="AE481" s="215"/>
      <c r="AF481" s="215"/>
      <c r="AG481" s="215" t="s">
        <v>274</v>
      </c>
      <c r="AH481" s="215">
        <v>0</v>
      </c>
      <c r="AI481" s="215"/>
      <c r="AJ481" s="215"/>
      <c r="AK481" s="215"/>
      <c r="AL481" s="215"/>
      <c r="AM481" s="215"/>
      <c r="AN481" s="215"/>
      <c r="AO481" s="215"/>
      <c r="AP481" s="215"/>
      <c r="AQ481" s="215"/>
      <c r="AR481" s="215"/>
      <c r="AS481" s="215"/>
      <c r="AT481" s="215"/>
      <c r="AU481" s="215"/>
      <c r="AV481" s="215"/>
      <c r="AW481" s="215"/>
      <c r="AX481" s="215"/>
      <c r="AY481" s="215"/>
      <c r="AZ481" s="215"/>
      <c r="BA481" s="215"/>
      <c r="BB481" s="215"/>
      <c r="BC481" s="215"/>
      <c r="BD481" s="215"/>
      <c r="BE481" s="215"/>
      <c r="BF481" s="215"/>
      <c r="BG481" s="215"/>
      <c r="BH481" s="215"/>
    </row>
    <row r="482" spans="1:60" outlineLevel="3" x14ac:dyDescent="0.2">
      <c r="A482" s="222"/>
      <c r="B482" s="223"/>
      <c r="C482" s="264" t="s">
        <v>330</v>
      </c>
      <c r="D482" s="259"/>
      <c r="E482" s="260"/>
      <c r="F482" s="225"/>
      <c r="G482" s="225"/>
      <c r="H482" s="225"/>
      <c r="I482" s="225"/>
      <c r="J482" s="225"/>
      <c r="K482" s="225"/>
      <c r="L482" s="225"/>
      <c r="M482" s="225"/>
      <c r="N482" s="224"/>
      <c r="O482" s="224"/>
      <c r="P482" s="224"/>
      <c r="Q482" s="224"/>
      <c r="R482" s="225"/>
      <c r="S482" s="225"/>
      <c r="T482" s="225"/>
      <c r="U482" s="225"/>
      <c r="V482" s="225"/>
      <c r="W482" s="225"/>
      <c r="X482" s="225"/>
      <c r="Y482" s="225"/>
      <c r="Z482" s="215"/>
      <c r="AA482" s="215"/>
      <c r="AB482" s="215"/>
      <c r="AC482" s="215"/>
      <c r="AD482" s="215"/>
      <c r="AE482" s="215"/>
      <c r="AF482" s="215"/>
      <c r="AG482" s="215" t="s">
        <v>274</v>
      </c>
      <c r="AH482" s="215">
        <v>0</v>
      </c>
      <c r="AI482" s="215"/>
      <c r="AJ482" s="215"/>
      <c r="AK482" s="215"/>
      <c r="AL482" s="215"/>
      <c r="AM482" s="215"/>
      <c r="AN482" s="215"/>
      <c r="AO482" s="215"/>
      <c r="AP482" s="215"/>
      <c r="AQ482" s="215"/>
      <c r="AR482" s="215"/>
      <c r="AS482" s="215"/>
      <c r="AT482" s="215"/>
      <c r="AU482" s="215"/>
      <c r="AV482" s="215"/>
      <c r="AW482" s="215"/>
      <c r="AX482" s="215"/>
      <c r="AY482" s="215"/>
      <c r="AZ482" s="215"/>
      <c r="BA482" s="215"/>
      <c r="BB482" s="215"/>
      <c r="BC482" s="215"/>
      <c r="BD482" s="215"/>
      <c r="BE482" s="215"/>
      <c r="BF482" s="215"/>
      <c r="BG482" s="215"/>
      <c r="BH482" s="215"/>
    </row>
    <row r="483" spans="1:60" outlineLevel="3" x14ac:dyDescent="0.2">
      <c r="A483" s="222"/>
      <c r="B483" s="223"/>
      <c r="C483" s="264" t="s">
        <v>521</v>
      </c>
      <c r="D483" s="259"/>
      <c r="E483" s="260">
        <v>6.47</v>
      </c>
      <c r="F483" s="225"/>
      <c r="G483" s="225"/>
      <c r="H483" s="225"/>
      <c r="I483" s="225"/>
      <c r="J483" s="225"/>
      <c r="K483" s="225"/>
      <c r="L483" s="225"/>
      <c r="M483" s="225"/>
      <c r="N483" s="224"/>
      <c r="O483" s="224"/>
      <c r="P483" s="224"/>
      <c r="Q483" s="224"/>
      <c r="R483" s="225"/>
      <c r="S483" s="225"/>
      <c r="T483" s="225"/>
      <c r="U483" s="225"/>
      <c r="V483" s="225"/>
      <c r="W483" s="225"/>
      <c r="X483" s="225"/>
      <c r="Y483" s="225"/>
      <c r="Z483" s="215"/>
      <c r="AA483" s="215"/>
      <c r="AB483" s="215"/>
      <c r="AC483" s="215"/>
      <c r="AD483" s="215"/>
      <c r="AE483" s="215"/>
      <c r="AF483" s="215"/>
      <c r="AG483" s="215" t="s">
        <v>274</v>
      </c>
      <c r="AH483" s="215">
        <v>0</v>
      </c>
      <c r="AI483" s="215"/>
      <c r="AJ483" s="215"/>
      <c r="AK483" s="215"/>
      <c r="AL483" s="215"/>
      <c r="AM483" s="215"/>
      <c r="AN483" s="215"/>
      <c r="AO483" s="215"/>
      <c r="AP483" s="215"/>
      <c r="AQ483" s="215"/>
      <c r="AR483" s="215"/>
      <c r="AS483" s="215"/>
      <c r="AT483" s="215"/>
      <c r="AU483" s="215"/>
      <c r="AV483" s="215"/>
      <c r="AW483" s="215"/>
      <c r="AX483" s="215"/>
      <c r="AY483" s="215"/>
      <c r="AZ483" s="215"/>
      <c r="BA483" s="215"/>
      <c r="BB483" s="215"/>
      <c r="BC483" s="215"/>
      <c r="BD483" s="215"/>
      <c r="BE483" s="215"/>
      <c r="BF483" s="215"/>
      <c r="BG483" s="215"/>
      <c r="BH483" s="215"/>
    </row>
    <row r="484" spans="1:60" outlineLevel="3" x14ac:dyDescent="0.2">
      <c r="A484" s="222"/>
      <c r="B484" s="223"/>
      <c r="C484" s="264" t="s">
        <v>522</v>
      </c>
      <c r="D484" s="259"/>
      <c r="E484" s="260">
        <v>1.86</v>
      </c>
      <c r="F484" s="225"/>
      <c r="G484" s="225"/>
      <c r="H484" s="225"/>
      <c r="I484" s="225"/>
      <c r="J484" s="225"/>
      <c r="K484" s="225"/>
      <c r="L484" s="225"/>
      <c r="M484" s="225"/>
      <c r="N484" s="224"/>
      <c r="O484" s="224"/>
      <c r="P484" s="224"/>
      <c r="Q484" s="224"/>
      <c r="R484" s="225"/>
      <c r="S484" s="225"/>
      <c r="T484" s="225"/>
      <c r="U484" s="225"/>
      <c r="V484" s="225"/>
      <c r="W484" s="225"/>
      <c r="X484" s="225"/>
      <c r="Y484" s="225"/>
      <c r="Z484" s="215"/>
      <c r="AA484" s="215"/>
      <c r="AB484" s="215"/>
      <c r="AC484" s="215"/>
      <c r="AD484" s="215"/>
      <c r="AE484" s="215"/>
      <c r="AF484" s="215"/>
      <c r="AG484" s="215" t="s">
        <v>274</v>
      </c>
      <c r="AH484" s="215">
        <v>0</v>
      </c>
      <c r="AI484" s="215"/>
      <c r="AJ484" s="215"/>
      <c r="AK484" s="215"/>
      <c r="AL484" s="215"/>
      <c r="AM484" s="215"/>
      <c r="AN484" s="215"/>
      <c r="AO484" s="215"/>
      <c r="AP484" s="215"/>
      <c r="AQ484" s="215"/>
      <c r="AR484" s="215"/>
      <c r="AS484" s="215"/>
      <c r="AT484" s="215"/>
      <c r="AU484" s="215"/>
      <c r="AV484" s="215"/>
      <c r="AW484" s="215"/>
      <c r="AX484" s="215"/>
      <c r="AY484" s="215"/>
      <c r="AZ484" s="215"/>
      <c r="BA484" s="215"/>
      <c r="BB484" s="215"/>
      <c r="BC484" s="215"/>
      <c r="BD484" s="215"/>
      <c r="BE484" s="215"/>
      <c r="BF484" s="215"/>
      <c r="BG484" s="215"/>
      <c r="BH484" s="215"/>
    </row>
    <row r="485" spans="1:60" outlineLevel="3" x14ac:dyDescent="0.2">
      <c r="A485" s="222"/>
      <c r="B485" s="223"/>
      <c r="C485" s="264" t="s">
        <v>276</v>
      </c>
      <c r="D485" s="259"/>
      <c r="E485" s="260"/>
      <c r="F485" s="225"/>
      <c r="G485" s="225"/>
      <c r="H485" s="225"/>
      <c r="I485" s="225"/>
      <c r="J485" s="225"/>
      <c r="K485" s="225"/>
      <c r="L485" s="225"/>
      <c r="M485" s="225"/>
      <c r="N485" s="224"/>
      <c r="O485" s="224"/>
      <c r="P485" s="224"/>
      <c r="Q485" s="224"/>
      <c r="R485" s="225"/>
      <c r="S485" s="225"/>
      <c r="T485" s="225"/>
      <c r="U485" s="225"/>
      <c r="V485" s="225"/>
      <c r="W485" s="225"/>
      <c r="X485" s="225"/>
      <c r="Y485" s="225"/>
      <c r="Z485" s="215"/>
      <c r="AA485" s="215"/>
      <c r="AB485" s="215"/>
      <c r="AC485" s="215"/>
      <c r="AD485" s="215"/>
      <c r="AE485" s="215"/>
      <c r="AF485" s="215"/>
      <c r="AG485" s="215" t="s">
        <v>274</v>
      </c>
      <c r="AH485" s="215">
        <v>0</v>
      </c>
      <c r="AI485" s="215"/>
      <c r="AJ485" s="215"/>
      <c r="AK485" s="215"/>
      <c r="AL485" s="215"/>
      <c r="AM485" s="215"/>
      <c r="AN485" s="215"/>
      <c r="AO485" s="215"/>
      <c r="AP485" s="215"/>
      <c r="AQ485" s="215"/>
      <c r="AR485" s="215"/>
      <c r="AS485" s="215"/>
      <c r="AT485" s="215"/>
      <c r="AU485" s="215"/>
      <c r="AV485" s="215"/>
      <c r="AW485" s="215"/>
      <c r="AX485" s="215"/>
      <c r="AY485" s="215"/>
      <c r="AZ485" s="215"/>
      <c r="BA485" s="215"/>
      <c r="BB485" s="215"/>
      <c r="BC485" s="215"/>
      <c r="BD485" s="215"/>
      <c r="BE485" s="215"/>
      <c r="BF485" s="215"/>
      <c r="BG485" s="215"/>
      <c r="BH485" s="215"/>
    </row>
    <row r="486" spans="1:60" outlineLevel="3" x14ac:dyDescent="0.2">
      <c r="A486" s="222"/>
      <c r="B486" s="223"/>
      <c r="C486" s="264" t="s">
        <v>523</v>
      </c>
      <c r="D486" s="259"/>
      <c r="E486" s="260">
        <v>37.31</v>
      </c>
      <c r="F486" s="225"/>
      <c r="G486" s="225"/>
      <c r="H486" s="225"/>
      <c r="I486" s="225"/>
      <c r="J486" s="225"/>
      <c r="K486" s="225"/>
      <c r="L486" s="225"/>
      <c r="M486" s="225"/>
      <c r="N486" s="224"/>
      <c r="O486" s="224"/>
      <c r="P486" s="224"/>
      <c r="Q486" s="224"/>
      <c r="R486" s="225"/>
      <c r="S486" s="225"/>
      <c r="T486" s="225"/>
      <c r="U486" s="225"/>
      <c r="V486" s="225"/>
      <c r="W486" s="225"/>
      <c r="X486" s="225"/>
      <c r="Y486" s="225"/>
      <c r="Z486" s="215"/>
      <c r="AA486" s="215"/>
      <c r="AB486" s="215"/>
      <c r="AC486" s="215"/>
      <c r="AD486" s="215"/>
      <c r="AE486" s="215"/>
      <c r="AF486" s="215"/>
      <c r="AG486" s="215" t="s">
        <v>274</v>
      </c>
      <c r="AH486" s="215">
        <v>0</v>
      </c>
      <c r="AI486" s="215"/>
      <c r="AJ486" s="215"/>
      <c r="AK486" s="215"/>
      <c r="AL486" s="215"/>
      <c r="AM486" s="215"/>
      <c r="AN486" s="215"/>
      <c r="AO486" s="215"/>
      <c r="AP486" s="215"/>
      <c r="AQ486" s="215"/>
      <c r="AR486" s="215"/>
      <c r="AS486" s="215"/>
      <c r="AT486" s="215"/>
      <c r="AU486" s="215"/>
      <c r="AV486" s="215"/>
      <c r="AW486" s="215"/>
      <c r="AX486" s="215"/>
      <c r="AY486" s="215"/>
      <c r="AZ486" s="215"/>
      <c r="BA486" s="215"/>
      <c r="BB486" s="215"/>
      <c r="BC486" s="215"/>
      <c r="BD486" s="215"/>
      <c r="BE486" s="215"/>
      <c r="BF486" s="215"/>
      <c r="BG486" s="215"/>
      <c r="BH486" s="215"/>
    </row>
    <row r="487" spans="1:60" outlineLevel="1" x14ac:dyDescent="0.2">
      <c r="A487" s="234">
        <v>42</v>
      </c>
      <c r="B487" s="235" t="s">
        <v>524</v>
      </c>
      <c r="C487" s="253" t="s">
        <v>525</v>
      </c>
      <c r="D487" s="236" t="s">
        <v>509</v>
      </c>
      <c r="E487" s="237">
        <v>812.78135999999995</v>
      </c>
      <c r="F487" s="238"/>
      <c r="G487" s="239">
        <f>ROUND(E487*F487,2)</f>
        <v>0</v>
      </c>
      <c r="H487" s="238"/>
      <c r="I487" s="239">
        <f>ROUND(E487*H487,2)</f>
        <v>0</v>
      </c>
      <c r="J487" s="238"/>
      <c r="K487" s="239">
        <f>ROUND(E487*J487,2)</f>
        <v>0</v>
      </c>
      <c r="L487" s="239">
        <v>21</v>
      </c>
      <c r="M487" s="239">
        <f>G487*(1+L487/100)</f>
        <v>0</v>
      </c>
      <c r="N487" s="237">
        <v>1</v>
      </c>
      <c r="O487" s="237">
        <f>ROUND(E487*N487,2)</f>
        <v>812.78</v>
      </c>
      <c r="P487" s="237">
        <v>0</v>
      </c>
      <c r="Q487" s="237">
        <f>ROUND(E487*P487,2)</f>
        <v>0</v>
      </c>
      <c r="R487" s="239"/>
      <c r="S487" s="239" t="s">
        <v>213</v>
      </c>
      <c r="T487" s="240" t="s">
        <v>214</v>
      </c>
      <c r="U487" s="225">
        <v>0</v>
      </c>
      <c r="V487" s="225">
        <f>ROUND(E487*U487,2)</f>
        <v>0</v>
      </c>
      <c r="W487" s="225"/>
      <c r="X487" s="225" t="s">
        <v>510</v>
      </c>
      <c r="Y487" s="225" t="s">
        <v>216</v>
      </c>
      <c r="Z487" s="215"/>
      <c r="AA487" s="215"/>
      <c r="AB487" s="215"/>
      <c r="AC487" s="215"/>
      <c r="AD487" s="215"/>
      <c r="AE487" s="215"/>
      <c r="AF487" s="215"/>
      <c r="AG487" s="215" t="s">
        <v>511</v>
      </c>
      <c r="AH487" s="215"/>
      <c r="AI487" s="215"/>
      <c r="AJ487" s="215"/>
      <c r="AK487" s="215"/>
      <c r="AL487" s="215"/>
      <c r="AM487" s="215"/>
      <c r="AN487" s="215"/>
      <c r="AO487" s="215"/>
      <c r="AP487" s="215"/>
      <c r="AQ487" s="215"/>
      <c r="AR487" s="215"/>
      <c r="AS487" s="215"/>
      <c r="AT487" s="215"/>
      <c r="AU487" s="215"/>
      <c r="AV487" s="215"/>
      <c r="AW487" s="215"/>
      <c r="AX487" s="215"/>
      <c r="AY487" s="215"/>
      <c r="AZ487" s="215"/>
      <c r="BA487" s="215"/>
      <c r="BB487" s="215"/>
      <c r="BC487" s="215"/>
      <c r="BD487" s="215"/>
      <c r="BE487" s="215"/>
      <c r="BF487" s="215"/>
      <c r="BG487" s="215"/>
      <c r="BH487" s="215"/>
    </row>
    <row r="488" spans="1:60" outlineLevel="2" x14ac:dyDescent="0.2">
      <c r="A488" s="222"/>
      <c r="B488" s="223"/>
      <c r="C488" s="264" t="s">
        <v>526</v>
      </c>
      <c r="D488" s="259"/>
      <c r="E488" s="260">
        <v>812.78</v>
      </c>
      <c r="F488" s="225"/>
      <c r="G488" s="225"/>
      <c r="H488" s="225"/>
      <c r="I488" s="225"/>
      <c r="J488" s="225"/>
      <c r="K488" s="225"/>
      <c r="L488" s="225"/>
      <c r="M488" s="225"/>
      <c r="N488" s="224"/>
      <c r="O488" s="224"/>
      <c r="P488" s="224"/>
      <c r="Q488" s="224"/>
      <c r="R488" s="225"/>
      <c r="S488" s="225"/>
      <c r="T488" s="225"/>
      <c r="U488" s="225"/>
      <c r="V488" s="225"/>
      <c r="W488" s="225"/>
      <c r="X488" s="225"/>
      <c r="Y488" s="225"/>
      <c r="Z488" s="215"/>
      <c r="AA488" s="215"/>
      <c r="AB488" s="215"/>
      <c r="AC488" s="215"/>
      <c r="AD488" s="215"/>
      <c r="AE488" s="215"/>
      <c r="AF488" s="215"/>
      <c r="AG488" s="215" t="s">
        <v>274</v>
      </c>
      <c r="AH488" s="215">
        <v>0</v>
      </c>
      <c r="AI488" s="215"/>
      <c r="AJ488" s="215"/>
      <c r="AK488" s="215"/>
      <c r="AL488" s="215"/>
      <c r="AM488" s="215"/>
      <c r="AN488" s="215"/>
      <c r="AO488" s="215"/>
      <c r="AP488" s="215"/>
      <c r="AQ488" s="215"/>
      <c r="AR488" s="215"/>
      <c r="AS488" s="215"/>
      <c r="AT488" s="215"/>
      <c r="AU488" s="215"/>
      <c r="AV488" s="215"/>
      <c r="AW488" s="215"/>
      <c r="AX488" s="215"/>
      <c r="AY488" s="215"/>
      <c r="AZ488" s="215"/>
      <c r="BA488" s="215"/>
      <c r="BB488" s="215"/>
      <c r="BC488" s="215"/>
      <c r="BD488" s="215"/>
      <c r="BE488" s="215"/>
      <c r="BF488" s="215"/>
      <c r="BG488" s="215"/>
      <c r="BH488" s="215"/>
    </row>
    <row r="489" spans="1:60" outlineLevel="1" x14ac:dyDescent="0.2">
      <c r="A489" s="234">
        <v>43</v>
      </c>
      <c r="B489" s="235" t="s">
        <v>527</v>
      </c>
      <c r="C489" s="253" t="s">
        <v>528</v>
      </c>
      <c r="D489" s="236" t="s">
        <v>529</v>
      </c>
      <c r="E489" s="237">
        <v>3.1175000000000002</v>
      </c>
      <c r="F489" s="238"/>
      <c r="G489" s="239">
        <f>ROUND(E489*F489,2)</f>
        <v>0</v>
      </c>
      <c r="H489" s="238"/>
      <c r="I489" s="239">
        <f>ROUND(E489*H489,2)</f>
        <v>0</v>
      </c>
      <c r="J489" s="238"/>
      <c r="K489" s="239">
        <f>ROUND(E489*J489,2)</f>
        <v>0</v>
      </c>
      <c r="L489" s="239">
        <v>21</v>
      </c>
      <c r="M489" s="239">
        <f>G489*(1+L489/100)</f>
        <v>0</v>
      </c>
      <c r="N489" s="237">
        <v>0</v>
      </c>
      <c r="O489" s="237">
        <f>ROUND(E489*N489,2)</f>
        <v>0</v>
      </c>
      <c r="P489" s="237">
        <v>0.748</v>
      </c>
      <c r="Q489" s="237">
        <f>ROUND(E489*P489,2)</f>
        <v>2.33</v>
      </c>
      <c r="R489" s="239"/>
      <c r="S489" s="239" t="s">
        <v>213</v>
      </c>
      <c r="T489" s="240" t="s">
        <v>214</v>
      </c>
      <c r="U489" s="225">
        <v>1.131</v>
      </c>
      <c r="V489" s="225">
        <f>ROUND(E489*U489,2)</f>
        <v>3.53</v>
      </c>
      <c r="W489" s="225"/>
      <c r="X489" s="225" t="s">
        <v>215</v>
      </c>
      <c r="Y489" s="225" t="s">
        <v>216</v>
      </c>
      <c r="Z489" s="215"/>
      <c r="AA489" s="215"/>
      <c r="AB489" s="215"/>
      <c r="AC489" s="215"/>
      <c r="AD489" s="215"/>
      <c r="AE489" s="215"/>
      <c r="AF489" s="215"/>
      <c r="AG489" s="215" t="s">
        <v>217</v>
      </c>
      <c r="AH489" s="215"/>
      <c r="AI489" s="215"/>
      <c r="AJ489" s="215"/>
      <c r="AK489" s="215"/>
      <c r="AL489" s="215"/>
      <c r="AM489" s="215"/>
      <c r="AN489" s="215"/>
      <c r="AO489" s="215"/>
      <c r="AP489" s="215"/>
      <c r="AQ489" s="215"/>
      <c r="AR489" s="215"/>
      <c r="AS489" s="215"/>
      <c r="AT489" s="215"/>
      <c r="AU489" s="215"/>
      <c r="AV489" s="215"/>
      <c r="AW489" s="215"/>
      <c r="AX489" s="215"/>
      <c r="AY489" s="215"/>
      <c r="AZ489" s="215"/>
      <c r="BA489" s="215"/>
      <c r="BB489" s="215"/>
      <c r="BC489" s="215"/>
      <c r="BD489" s="215"/>
      <c r="BE489" s="215"/>
      <c r="BF489" s="215"/>
      <c r="BG489" s="215"/>
      <c r="BH489" s="215"/>
    </row>
    <row r="490" spans="1:60" outlineLevel="2" x14ac:dyDescent="0.2">
      <c r="A490" s="222"/>
      <c r="B490" s="223"/>
      <c r="C490" s="264" t="s">
        <v>530</v>
      </c>
      <c r="D490" s="259"/>
      <c r="E490" s="260">
        <v>3.12</v>
      </c>
      <c r="F490" s="225"/>
      <c r="G490" s="225"/>
      <c r="H490" s="225"/>
      <c r="I490" s="225"/>
      <c r="J490" s="225"/>
      <c r="K490" s="225"/>
      <c r="L490" s="225"/>
      <c r="M490" s="225"/>
      <c r="N490" s="224"/>
      <c r="O490" s="224"/>
      <c r="P490" s="224"/>
      <c r="Q490" s="224"/>
      <c r="R490" s="225"/>
      <c r="S490" s="225"/>
      <c r="T490" s="225"/>
      <c r="U490" s="225"/>
      <c r="V490" s="225"/>
      <c r="W490" s="225"/>
      <c r="X490" s="225"/>
      <c r="Y490" s="225"/>
      <c r="Z490" s="215"/>
      <c r="AA490" s="215"/>
      <c r="AB490" s="215"/>
      <c r="AC490" s="215"/>
      <c r="AD490" s="215"/>
      <c r="AE490" s="215"/>
      <c r="AF490" s="215"/>
      <c r="AG490" s="215" t="s">
        <v>274</v>
      </c>
      <c r="AH490" s="215">
        <v>0</v>
      </c>
      <c r="AI490" s="215"/>
      <c r="AJ490" s="215"/>
      <c r="AK490" s="215"/>
      <c r="AL490" s="215"/>
      <c r="AM490" s="215"/>
      <c r="AN490" s="215"/>
      <c r="AO490" s="215"/>
      <c r="AP490" s="215"/>
      <c r="AQ490" s="215"/>
      <c r="AR490" s="215"/>
      <c r="AS490" s="215"/>
      <c r="AT490" s="215"/>
      <c r="AU490" s="215"/>
      <c r="AV490" s="215"/>
      <c r="AW490" s="215"/>
      <c r="AX490" s="215"/>
      <c r="AY490" s="215"/>
      <c r="AZ490" s="215"/>
      <c r="BA490" s="215"/>
      <c r="BB490" s="215"/>
      <c r="BC490" s="215"/>
      <c r="BD490" s="215"/>
      <c r="BE490" s="215"/>
      <c r="BF490" s="215"/>
      <c r="BG490" s="215"/>
      <c r="BH490" s="215"/>
    </row>
    <row r="491" spans="1:60" outlineLevel="1" x14ac:dyDescent="0.2">
      <c r="A491" s="234">
        <v>44</v>
      </c>
      <c r="B491" s="235" t="s">
        <v>531</v>
      </c>
      <c r="C491" s="253" t="s">
        <v>532</v>
      </c>
      <c r="D491" s="236" t="s">
        <v>529</v>
      </c>
      <c r="E491" s="237">
        <v>3.1175000000000002</v>
      </c>
      <c r="F491" s="238"/>
      <c r="G491" s="239">
        <f>ROUND(E491*F491,2)</f>
        <v>0</v>
      </c>
      <c r="H491" s="238"/>
      <c r="I491" s="239">
        <f>ROUND(E491*H491,2)</f>
        <v>0</v>
      </c>
      <c r="J491" s="238"/>
      <c r="K491" s="239">
        <f>ROUND(E491*J491,2)</f>
        <v>0</v>
      </c>
      <c r="L491" s="239">
        <v>21</v>
      </c>
      <c r="M491" s="239">
        <f>G491*(1+L491/100)</f>
        <v>0</v>
      </c>
      <c r="N491" s="237">
        <v>0</v>
      </c>
      <c r="O491" s="237">
        <f>ROUND(E491*N491,2)</f>
        <v>0</v>
      </c>
      <c r="P491" s="237">
        <v>0.52800000000000002</v>
      </c>
      <c r="Q491" s="237">
        <f>ROUND(E491*P491,2)</f>
        <v>1.65</v>
      </c>
      <c r="R491" s="239"/>
      <c r="S491" s="239" t="s">
        <v>213</v>
      </c>
      <c r="T491" s="240" t="s">
        <v>214</v>
      </c>
      <c r="U491" s="225">
        <v>0.80559999999999998</v>
      </c>
      <c r="V491" s="225">
        <f>ROUND(E491*U491,2)</f>
        <v>2.5099999999999998</v>
      </c>
      <c r="W491" s="225"/>
      <c r="X491" s="225" t="s">
        <v>215</v>
      </c>
      <c r="Y491" s="225" t="s">
        <v>216</v>
      </c>
      <c r="Z491" s="215"/>
      <c r="AA491" s="215"/>
      <c r="AB491" s="215"/>
      <c r="AC491" s="215"/>
      <c r="AD491" s="215"/>
      <c r="AE491" s="215"/>
      <c r="AF491" s="215"/>
      <c r="AG491" s="215" t="s">
        <v>217</v>
      </c>
      <c r="AH491" s="215"/>
      <c r="AI491" s="215"/>
      <c r="AJ491" s="215"/>
      <c r="AK491" s="215"/>
      <c r="AL491" s="215"/>
      <c r="AM491" s="215"/>
      <c r="AN491" s="215"/>
      <c r="AO491" s="215"/>
      <c r="AP491" s="215"/>
      <c r="AQ491" s="215"/>
      <c r="AR491" s="215"/>
      <c r="AS491" s="215"/>
      <c r="AT491" s="215"/>
      <c r="AU491" s="215"/>
      <c r="AV491" s="215"/>
      <c r="AW491" s="215"/>
      <c r="AX491" s="215"/>
      <c r="AY491" s="215"/>
      <c r="AZ491" s="215"/>
      <c r="BA491" s="215"/>
      <c r="BB491" s="215"/>
      <c r="BC491" s="215"/>
      <c r="BD491" s="215"/>
      <c r="BE491" s="215"/>
      <c r="BF491" s="215"/>
      <c r="BG491" s="215"/>
      <c r="BH491" s="215"/>
    </row>
    <row r="492" spans="1:60" outlineLevel="2" x14ac:dyDescent="0.2">
      <c r="A492" s="222"/>
      <c r="B492" s="223"/>
      <c r="C492" s="264" t="s">
        <v>533</v>
      </c>
      <c r="D492" s="259"/>
      <c r="E492" s="260">
        <v>3.12</v>
      </c>
      <c r="F492" s="225"/>
      <c r="G492" s="225"/>
      <c r="H492" s="225"/>
      <c r="I492" s="225"/>
      <c r="J492" s="225"/>
      <c r="K492" s="225"/>
      <c r="L492" s="225"/>
      <c r="M492" s="225"/>
      <c r="N492" s="224"/>
      <c r="O492" s="224"/>
      <c r="P492" s="224"/>
      <c r="Q492" s="224"/>
      <c r="R492" s="225"/>
      <c r="S492" s="225"/>
      <c r="T492" s="225"/>
      <c r="U492" s="225"/>
      <c r="V492" s="225"/>
      <c r="W492" s="225"/>
      <c r="X492" s="225"/>
      <c r="Y492" s="225"/>
      <c r="Z492" s="215"/>
      <c r="AA492" s="215"/>
      <c r="AB492" s="215"/>
      <c r="AC492" s="215"/>
      <c r="AD492" s="215"/>
      <c r="AE492" s="215"/>
      <c r="AF492" s="215"/>
      <c r="AG492" s="215" t="s">
        <v>274</v>
      </c>
      <c r="AH492" s="215">
        <v>0</v>
      </c>
      <c r="AI492" s="215"/>
      <c r="AJ492" s="215"/>
      <c r="AK492" s="215"/>
      <c r="AL492" s="215"/>
      <c r="AM492" s="215"/>
      <c r="AN492" s="215"/>
      <c r="AO492" s="215"/>
      <c r="AP492" s="215"/>
      <c r="AQ492" s="215"/>
      <c r="AR492" s="215"/>
      <c r="AS492" s="215"/>
      <c r="AT492" s="215"/>
      <c r="AU492" s="215"/>
      <c r="AV492" s="215"/>
      <c r="AW492" s="215"/>
      <c r="AX492" s="215"/>
      <c r="AY492" s="215"/>
      <c r="AZ492" s="215"/>
      <c r="BA492" s="215"/>
      <c r="BB492" s="215"/>
      <c r="BC492" s="215"/>
      <c r="BD492" s="215"/>
      <c r="BE492" s="215"/>
      <c r="BF492" s="215"/>
      <c r="BG492" s="215"/>
      <c r="BH492" s="215"/>
    </row>
    <row r="493" spans="1:60" outlineLevel="1" x14ac:dyDescent="0.2">
      <c r="A493" s="234">
        <v>45</v>
      </c>
      <c r="B493" s="235" t="s">
        <v>534</v>
      </c>
      <c r="C493" s="253" t="s">
        <v>535</v>
      </c>
      <c r="D493" s="236" t="s">
        <v>529</v>
      </c>
      <c r="E493" s="237">
        <v>3.1175000000000002</v>
      </c>
      <c r="F493" s="238"/>
      <c r="G493" s="239">
        <f>ROUND(E493*F493,2)</f>
        <v>0</v>
      </c>
      <c r="H493" s="238"/>
      <c r="I493" s="239">
        <f>ROUND(E493*H493,2)</f>
        <v>0</v>
      </c>
      <c r="J493" s="238"/>
      <c r="K493" s="239">
        <f>ROUND(E493*J493,2)</f>
        <v>0</v>
      </c>
      <c r="L493" s="239">
        <v>21</v>
      </c>
      <c r="M493" s="239">
        <f>G493*(1+L493/100)</f>
        <v>0</v>
      </c>
      <c r="N493" s="237">
        <v>0</v>
      </c>
      <c r="O493" s="237">
        <f>ROUND(E493*N493,2)</f>
        <v>0</v>
      </c>
      <c r="P493" s="237">
        <v>0.22</v>
      </c>
      <c r="Q493" s="237">
        <f>ROUND(E493*P493,2)</f>
        <v>0.69</v>
      </c>
      <c r="R493" s="239"/>
      <c r="S493" s="239" t="s">
        <v>213</v>
      </c>
      <c r="T493" s="240" t="s">
        <v>214</v>
      </c>
      <c r="U493" s="225">
        <v>0.375</v>
      </c>
      <c r="V493" s="225">
        <f>ROUND(E493*U493,2)</f>
        <v>1.17</v>
      </c>
      <c r="W493" s="225"/>
      <c r="X493" s="225" t="s">
        <v>215</v>
      </c>
      <c r="Y493" s="225" t="s">
        <v>216</v>
      </c>
      <c r="Z493" s="215"/>
      <c r="AA493" s="215"/>
      <c r="AB493" s="215"/>
      <c r="AC493" s="215"/>
      <c r="AD493" s="215"/>
      <c r="AE493" s="215"/>
      <c r="AF493" s="215"/>
      <c r="AG493" s="215" t="s">
        <v>217</v>
      </c>
      <c r="AH493" s="215"/>
      <c r="AI493" s="215"/>
      <c r="AJ493" s="215"/>
      <c r="AK493" s="215"/>
      <c r="AL493" s="215"/>
      <c r="AM493" s="215"/>
      <c r="AN493" s="215"/>
      <c r="AO493" s="215"/>
      <c r="AP493" s="215"/>
      <c r="AQ493" s="215"/>
      <c r="AR493" s="215"/>
      <c r="AS493" s="215"/>
      <c r="AT493" s="215"/>
      <c r="AU493" s="215"/>
      <c r="AV493" s="215"/>
      <c r="AW493" s="215"/>
      <c r="AX493" s="215"/>
      <c r="AY493" s="215"/>
      <c r="AZ493" s="215"/>
      <c r="BA493" s="215"/>
      <c r="BB493" s="215"/>
      <c r="BC493" s="215"/>
      <c r="BD493" s="215"/>
      <c r="BE493" s="215"/>
      <c r="BF493" s="215"/>
      <c r="BG493" s="215"/>
      <c r="BH493" s="215"/>
    </row>
    <row r="494" spans="1:60" outlineLevel="2" x14ac:dyDescent="0.2">
      <c r="A494" s="222"/>
      <c r="B494" s="223"/>
      <c r="C494" s="264" t="s">
        <v>530</v>
      </c>
      <c r="D494" s="259"/>
      <c r="E494" s="260">
        <v>3.12</v>
      </c>
      <c r="F494" s="225"/>
      <c r="G494" s="225"/>
      <c r="H494" s="225"/>
      <c r="I494" s="225"/>
      <c r="J494" s="225"/>
      <c r="K494" s="225"/>
      <c r="L494" s="225"/>
      <c r="M494" s="225"/>
      <c r="N494" s="224"/>
      <c r="O494" s="224"/>
      <c r="P494" s="224"/>
      <c r="Q494" s="224"/>
      <c r="R494" s="225"/>
      <c r="S494" s="225"/>
      <c r="T494" s="225"/>
      <c r="U494" s="225"/>
      <c r="V494" s="225"/>
      <c r="W494" s="225"/>
      <c r="X494" s="225"/>
      <c r="Y494" s="225"/>
      <c r="Z494" s="215"/>
      <c r="AA494" s="215"/>
      <c r="AB494" s="215"/>
      <c r="AC494" s="215"/>
      <c r="AD494" s="215"/>
      <c r="AE494" s="215"/>
      <c r="AF494" s="215"/>
      <c r="AG494" s="215" t="s">
        <v>274</v>
      </c>
      <c r="AH494" s="215">
        <v>0</v>
      </c>
      <c r="AI494" s="215"/>
      <c r="AJ494" s="215"/>
      <c r="AK494" s="215"/>
      <c r="AL494" s="215"/>
      <c r="AM494" s="215"/>
      <c r="AN494" s="215"/>
      <c r="AO494" s="215"/>
      <c r="AP494" s="215"/>
      <c r="AQ494" s="215"/>
      <c r="AR494" s="215"/>
      <c r="AS494" s="215"/>
      <c r="AT494" s="215"/>
      <c r="AU494" s="215"/>
      <c r="AV494" s="215"/>
      <c r="AW494" s="215"/>
      <c r="AX494" s="215"/>
      <c r="AY494" s="215"/>
      <c r="AZ494" s="215"/>
      <c r="BA494" s="215"/>
      <c r="BB494" s="215"/>
      <c r="BC494" s="215"/>
      <c r="BD494" s="215"/>
      <c r="BE494" s="215"/>
      <c r="BF494" s="215"/>
      <c r="BG494" s="215"/>
      <c r="BH494" s="215"/>
    </row>
    <row r="495" spans="1:60" outlineLevel="1" x14ac:dyDescent="0.2">
      <c r="A495" s="234">
        <v>46</v>
      </c>
      <c r="B495" s="235" t="s">
        <v>536</v>
      </c>
      <c r="C495" s="253" t="s">
        <v>537</v>
      </c>
      <c r="D495" s="236" t="s">
        <v>529</v>
      </c>
      <c r="E495" s="237">
        <v>2.15</v>
      </c>
      <c r="F495" s="238"/>
      <c r="G495" s="239">
        <f>ROUND(E495*F495,2)</f>
        <v>0</v>
      </c>
      <c r="H495" s="238"/>
      <c r="I495" s="239">
        <f>ROUND(E495*H495,2)</f>
        <v>0</v>
      </c>
      <c r="J495" s="238"/>
      <c r="K495" s="239">
        <f>ROUND(E495*J495,2)</f>
        <v>0</v>
      </c>
      <c r="L495" s="239">
        <v>21</v>
      </c>
      <c r="M495" s="239">
        <f>G495*(1+L495/100)</f>
        <v>0</v>
      </c>
      <c r="N495" s="237">
        <v>0</v>
      </c>
      <c r="O495" s="237">
        <f>ROUND(E495*N495,2)</f>
        <v>0</v>
      </c>
      <c r="P495" s="237">
        <v>8.7999999999999995E-2</v>
      </c>
      <c r="Q495" s="237">
        <f>ROUND(E495*P495,2)</f>
        <v>0.19</v>
      </c>
      <c r="R495" s="239"/>
      <c r="S495" s="239" t="s">
        <v>213</v>
      </c>
      <c r="T495" s="240" t="s">
        <v>214</v>
      </c>
      <c r="U495" s="225">
        <v>7.1999999999999995E-2</v>
      </c>
      <c r="V495" s="225">
        <f>ROUND(E495*U495,2)</f>
        <v>0.15</v>
      </c>
      <c r="W495" s="225"/>
      <c r="X495" s="225" t="s">
        <v>215</v>
      </c>
      <c r="Y495" s="225" t="s">
        <v>216</v>
      </c>
      <c r="Z495" s="215"/>
      <c r="AA495" s="215"/>
      <c r="AB495" s="215"/>
      <c r="AC495" s="215"/>
      <c r="AD495" s="215"/>
      <c r="AE495" s="215"/>
      <c r="AF495" s="215"/>
      <c r="AG495" s="215" t="s">
        <v>217</v>
      </c>
      <c r="AH495" s="215"/>
      <c r="AI495" s="215"/>
      <c r="AJ495" s="215"/>
      <c r="AK495" s="215"/>
      <c r="AL495" s="215"/>
      <c r="AM495" s="215"/>
      <c r="AN495" s="215"/>
      <c r="AO495" s="215"/>
      <c r="AP495" s="215"/>
      <c r="AQ495" s="215"/>
      <c r="AR495" s="215"/>
      <c r="AS495" s="215"/>
      <c r="AT495" s="215"/>
      <c r="AU495" s="215"/>
      <c r="AV495" s="215"/>
      <c r="AW495" s="215"/>
      <c r="AX495" s="215"/>
      <c r="AY495" s="215"/>
      <c r="AZ495" s="215"/>
      <c r="BA495" s="215"/>
      <c r="BB495" s="215"/>
      <c r="BC495" s="215"/>
      <c r="BD495" s="215"/>
      <c r="BE495" s="215"/>
      <c r="BF495" s="215"/>
      <c r="BG495" s="215"/>
      <c r="BH495" s="215"/>
    </row>
    <row r="496" spans="1:60" outlineLevel="2" x14ac:dyDescent="0.2">
      <c r="A496" s="222"/>
      <c r="B496" s="223"/>
      <c r="C496" s="264" t="s">
        <v>538</v>
      </c>
      <c r="D496" s="259"/>
      <c r="E496" s="260">
        <v>2.15</v>
      </c>
      <c r="F496" s="225"/>
      <c r="G496" s="225"/>
      <c r="H496" s="225"/>
      <c r="I496" s="225"/>
      <c r="J496" s="225"/>
      <c r="K496" s="225"/>
      <c r="L496" s="225"/>
      <c r="M496" s="225"/>
      <c r="N496" s="224"/>
      <c r="O496" s="224"/>
      <c r="P496" s="224"/>
      <c r="Q496" s="224"/>
      <c r="R496" s="225"/>
      <c r="S496" s="225"/>
      <c r="T496" s="225"/>
      <c r="U496" s="225"/>
      <c r="V496" s="225"/>
      <c r="W496" s="225"/>
      <c r="X496" s="225"/>
      <c r="Y496" s="225"/>
      <c r="Z496" s="215"/>
      <c r="AA496" s="215"/>
      <c r="AB496" s="215"/>
      <c r="AC496" s="215"/>
      <c r="AD496" s="215"/>
      <c r="AE496" s="215"/>
      <c r="AF496" s="215"/>
      <c r="AG496" s="215" t="s">
        <v>274</v>
      </c>
      <c r="AH496" s="215">
        <v>0</v>
      </c>
      <c r="AI496" s="215"/>
      <c r="AJ496" s="215"/>
      <c r="AK496" s="215"/>
      <c r="AL496" s="215"/>
      <c r="AM496" s="215"/>
      <c r="AN496" s="215"/>
      <c r="AO496" s="215"/>
      <c r="AP496" s="215"/>
      <c r="AQ496" s="215"/>
      <c r="AR496" s="215"/>
      <c r="AS496" s="215"/>
      <c r="AT496" s="215"/>
      <c r="AU496" s="215"/>
      <c r="AV496" s="215"/>
      <c r="AW496" s="215"/>
      <c r="AX496" s="215"/>
      <c r="AY496" s="215"/>
      <c r="AZ496" s="215"/>
      <c r="BA496" s="215"/>
      <c r="BB496" s="215"/>
      <c r="BC496" s="215"/>
      <c r="BD496" s="215"/>
      <c r="BE496" s="215"/>
      <c r="BF496" s="215"/>
      <c r="BG496" s="215"/>
      <c r="BH496" s="215"/>
    </row>
    <row r="497" spans="1:60" x14ac:dyDescent="0.2">
      <c r="A497" s="227" t="s">
        <v>208</v>
      </c>
      <c r="B497" s="228" t="s">
        <v>132</v>
      </c>
      <c r="C497" s="251" t="s">
        <v>133</v>
      </c>
      <c r="D497" s="229"/>
      <c r="E497" s="230"/>
      <c r="F497" s="231"/>
      <c r="G497" s="231">
        <f>SUMIF(AG498:AG519,"&lt;&gt;NOR",G498:G519)</f>
        <v>0</v>
      </c>
      <c r="H497" s="231"/>
      <c r="I497" s="231">
        <f>SUM(I498:I519)</f>
        <v>0</v>
      </c>
      <c r="J497" s="231"/>
      <c r="K497" s="231">
        <f>SUM(K498:K519)</f>
        <v>0</v>
      </c>
      <c r="L497" s="231"/>
      <c r="M497" s="231">
        <f>SUM(M498:M519)</f>
        <v>0</v>
      </c>
      <c r="N497" s="230"/>
      <c r="O497" s="230">
        <f>SUM(O498:O519)</f>
        <v>162.06</v>
      </c>
      <c r="P497" s="230"/>
      <c r="Q497" s="230">
        <f>SUM(Q498:Q519)</f>
        <v>0</v>
      </c>
      <c r="R497" s="231"/>
      <c r="S497" s="231"/>
      <c r="T497" s="232"/>
      <c r="U497" s="226"/>
      <c r="V497" s="226">
        <f>SUM(V498:V519)</f>
        <v>154.56</v>
      </c>
      <c r="W497" s="226"/>
      <c r="X497" s="226"/>
      <c r="Y497" s="226"/>
      <c r="AG497" t="s">
        <v>209</v>
      </c>
    </row>
    <row r="498" spans="1:60" outlineLevel="1" x14ac:dyDescent="0.2">
      <c r="A498" s="234">
        <v>47</v>
      </c>
      <c r="B498" s="235" t="s">
        <v>539</v>
      </c>
      <c r="C498" s="253" t="s">
        <v>540</v>
      </c>
      <c r="D498" s="236" t="s">
        <v>283</v>
      </c>
      <c r="E498" s="237">
        <v>84.412800000000004</v>
      </c>
      <c r="F498" s="238"/>
      <c r="G498" s="239">
        <f>ROUND(E498*F498,2)</f>
        <v>0</v>
      </c>
      <c r="H498" s="238"/>
      <c r="I498" s="239">
        <f>ROUND(E498*H498,2)</f>
        <v>0</v>
      </c>
      <c r="J498" s="238"/>
      <c r="K498" s="239">
        <f>ROUND(E498*J498,2)</f>
        <v>0</v>
      </c>
      <c r="L498" s="239">
        <v>21</v>
      </c>
      <c r="M498" s="239">
        <f>G498*(1+L498/100)</f>
        <v>0</v>
      </c>
      <c r="N498" s="237">
        <v>1.8907700000000001</v>
      </c>
      <c r="O498" s="237">
        <f>ROUND(E498*N498,2)</f>
        <v>159.61000000000001</v>
      </c>
      <c r="P498" s="237">
        <v>0</v>
      </c>
      <c r="Q498" s="237">
        <f>ROUND(E498*P498,2)</f>
        <v>0</v>
      </c>
      <c r="R498" s="239"/>
      <c r="S498" s="239" t="s">
        <v>213</v>
      </c>
      <c r="T498" s="240" t="s">
        <v>214</v>
      </c>
      <c r="U498" s="225">
        <v>1.6950000000000001</v>
      </c>
      <c r="V498" s="225">
        <f>ROUND(E498*U498,2)</f>
        <v>143.08000000000001</v>
      </c>
      <c r="W498" s="225"/>
      <c r="X498" s="225" t="s">
        <v>215</v>
      </c>
      <c r="Y498" s="225" t="s">
        <v>216</v>
      </c>
      <c r="Z498" s="215"/>
      <c r="AA498" s="215"/>
      <c r="AB498" s="215"/>
      <c r="AC498" s="215"/>
      <c r="AD498" s="215"/>
      <c r="AE498" s="215"/>
      <c r="AF498" s="215"/>
      <c r="AG498" s="215" t="s">
        <v>217</v>
      </c>
      <c r="AH498" s="215"/>
      <c r="AI498" s="215"/>
      <c r="AJ498" s="215"/>
      <c r="AK498" s="215"/>
      <c r="AL498" s="215"/>
      <c r="AM498" s="215"/>
      <c r="AN498" s="215"/>
      <c r="AO498" s="215"/>
      <c r="AP498" s="215"/>
      <c r="AQ498" s="215"/>
      <c r="AR498" s="215"/>
      <c r="AS498" s="215"/>
      <c r="AT498" s="215"/>
      <c r="AU498" s="215"/>
      <c r="AV498" s="215"/>
      <c r="AW498" s="215"/>
      <c r="AX498" s="215"/>
      <c r="AY498" s="215"/>
      <c r="AZ498" s="215"/>
      <c r="BA498" s="215"/>
      <c r="BB498" s="215"/>
      <c r="BC498" s="215"/>
      <c r="BD498" s="215"/>
      <c r="BE498" s="215"/>
      <c r="BF498" s="215"/>
      <c r="BG498" s="215"/>
      <c r="BH498" s="215"/>
    </row>
    <row r="499" spans="1:60" outlineLevel="2" x14ac:dyDescent="0.2">
      <c r="A499" s="222"/>
      <c r="B499" s="223"/>
      <c r="C499" s="264" t="s">
        <v>273</v>
      </c>
      <c r="D499" s="259"/>
      <c r="E499" s="260"/>
      <c r="F499" s="225"/>
      <c r="G499" s="225"/>
      <c r="H499" s="225"/>
      <c r="I499" s="225"/>
      <c r="J499" s="225"/>
      <c r="K499" s="225"/>
      <c r="L499" s="225"/>
      <c r="M499" s="225"/>
      <c r="N499" s="224"/>
      <c r="O499" s="224"/>
      <c r="P499" s="224"/>
      <c r="Q499" s="224"/>
      <c r="R499" s="225"/>
      <c r="S499" s="225"/>
      <c r="T499" s="225"/>
      <c r="U499" s="225"/>
      <c r="V499" s="225"/>
      <c r="W499" s="225"/>
      <c r="X499" s="225"/>
      <c r="Y499" s="225"/>
      <c r="Z499" s="215"/>
      <c r="AA499" s="215"/>
      <c r="AB499" s="215"/>
      <c r="AC499" s="215"/>
      <c r="AD499" s="215"/>
      <c r="AE499" s="215"/>
      <c r="AF499" s="215"/>
      <c r="AG499" s="215" t="s">
        <v>274</v>
      </c>
      <c r="AH499" s="215">
        <v>0</v>
      </c>
      <c r="AI499" s="215"/>
      <c r="AJ499" s="215"/>
      <c r="AK499" s="215"/>
      <c r="AL499" s="215"/>
      <c r="AM499" s="215"/>
      <c r="AN499" s="215"/>
      <c r="AO499" s="215"/>
      <c r="AP499" s="215"/>
      <c r="AQ499" s="215"/>
      <c r="AR499" s="215"/>
      <c r="AS499" s="215"/>
      <c r="AT499" s="215"/>
      <c r="AU499" s="215"/>
      <c r="AV499" s="215"/>
      <c r="AW499" s="215"/>
      <c r="AX499" s="215"/>
      <c r="AY499" s="215"/>
      <c r="AZ499" s="215"/>
      <c r="BA499" s="215"/>
      <c r="BB499" s="215"/>
      <c r="BC499" s="215"/>
      <c r="BD499" s="215"/>
      <c r="BE499" s="215"/>
      <c r="BF499" s="215"/>
      <c r="BG499" s="215"/>
      <c r="BH499" s="215"/>
    </row>
    <row r="500" spans="1:60" outlineLevel="3" x14ac:dyDescent="0.2">
      <c r="A500" s="222"/>
      <c r="B500" s="223"/>
      <c r="C500" s="264" t="s">
        <v>541</v>
      </c>
      <c r="D500" s="259"/>
      <c r="E500" s="260">
        <v>2.89</v>
      </c>
      <c r="F500" s="225"/>
      <c r="G500" s="225"/>
      <c r="H500" s="225"/>
      <c r="I500" s="225"/>
      <c r="J500" s="225"/>
      <c r="K500" s="225"/>
      <c r="L500" s="225"/>
      <c r="M500" s="225"/>
      <c r="N500" s="224"/>
      <c r="O500" s="224"/>
      <c r="P500" s="224"/>
      <c r="Q500" s="224"/>
      <c r="R500" s="225"/>
      <c r="S500" s="225"/>
      <c r="T500" s="225"/>
      <c r="U500" s="225"/>
      <c r="V500" s="225"/>
      <c r="W500" s="225"/>
      <c r="X500" s="225"/>
      <c r="Y500" s="225"/>
      <c r="Z500" s="215"/>
      <c r="AA500" s="215"/>
      <c r="AB500" s="215"/>
      <c r="AC500" s="215"/>
      <c r="AD500" s="215"/>
      <c r="AE500" s="215"/>
      <c r="AF500" s="215"/>
      <c r="AG500" s="215" t="s">
        <v>274</v>
      </c>
      <c r="AH500" s="215">
        <v>0</v>
      </c>
      <c r="AI500" s="215"/>
      <c r="AJ500" s="215"/>
      <c r="AK500" s="215"/>
      <c r="AL500" s="215"/>
      <c r="AM500" s="215"/>
      <c r="AN500" s="215"/>
      <c r="AO500" s="215"/>
      <c r="AP500" s="215"/>
      <c r="AQ500" s="215"/>
      <c r="AR500" s="215"/>
      <c r="AS500" s="215"/>
      <c r="AT500" s="215"/>
      <c r="AU500" s="215"/>
      <c r="AV500" s="215"/>
      <c r="AW500" s="215"/>
      <c r="AX500" s="215"/>
      <c r="AY500" s="215"/>
      <c r="AZ500" s="215"/>
      <c r="BA500" s="215"/>
      <c r="BB500" s="215"/>
      <c r="BC500" s="215"/>
      <c r="BD500" s="215"/>
      <c r="BE500" s="215"/>
      <c r="BF500" s="215"/>
      <c r="BG500" s="215"/>
      <c r="BH500" s="215"/>
    </row>
    <row r="501" spans="1:60" outlineLevel="3" x14ac:dyDescent="0.2">
      <c r="A501" s="222"/>
      <c r="B501" s="223"/>
      <c r="C501" s="264" t="s">
        <v>542</v>
      </c>
      <c r="D501" s="259"/>
      <c r="E501" s="260">
        <v>16.190000000000001</v>
      </c>
      <c r="F501" s="225"/>
      <c r="G501" s="225"/>
      <c r="H501" s="225"/>
      <c r="I501" s="225"/>
      <c r="J501" s="225"/>
      <c r="K501" s="225"/>
      <c r="L501" s="225"/>
      <c r="M501" s="225"/>
      <c r="N501" s="224"/>
      <c r="O501" s="224"/>
      <c r="P501" s="224"/>
      <c r="Q501" s="224"/>
      <c r="R501" s="225"/>
      <c r="S501" s="225"/>
      <c r="T501" s="225"/>
      <c r="U501" s="225"/>
      <c r="V501" s="225"/>
      <c r="W501" s="225"/>
      <c r="X501" s="225"/>
      <c r="Y501" s="225"/>
      <c r="Z501" s="215"/>
      <c r="AA501" s="215"/>
      <c r="AB501" s="215"/>
      <c r="AC501" s="215"/>
      <c r="AD501" s="215"/>
      <c r="AE501" s="215"/>
      <c r="AF501" s="215"/>
      <c r="AG501" s="215" t="s">
        <v>274</v>
      </c>
      <c r="AH501" s="215">
        <v>0</v>
      </c>
      <c r="AI501" s="215"/>
      <c r="AJ501" s="215"/>
      <c r="AK501" s="215"/>
      <c r="AL501" s="215"/>
      <c r="AM501" s="215"/>
      <c r="AN501" s="215"/>
      <c r="AO501" s="215"/>
      <c r="AP501" s="215"/>
      <c r="AQ501" s="215"/>
      <c r="AR501" s="215"/>
      <c r="AS501" s="215"/>
      <c r="AT501" s="215"/>
      <c r="AU501" s="215"/>
      <c r="AV501" s="215"/>
      <c r="AW501" s="215"/>
      <c r="AX501" s="215"/>
      <c r="AY501" s="215"/>
      <c r="AZ501" s="215"/>
      <c r="BA501" s="215"/>
      <c r="BB501" s="215"/>
      <c r="BC501" s="215"/>
      <c r="BD501" s="215"/>
      <c r="BE501" s="215"/>
      <c r="BF501" s="215"/>
      <c r="BG501" s="215"/>
      <c r="BH501" s="215"/>
    </row>
    <row r="502" spans="1:60" outlineLevel="3" x14ac:dyDescent="0.2">
      <c r="A502" s="222"/>
      <c r="B502" s="223"/>
      <c r="C502" s="264" t="s">
        <v>543</v>
      </c>
      <c r="D502" s="259"/>
      <c r="E502" s="260">
        <v>24.77</v>
      </c>
      <c r="F502" s="225"/>
      <c r="G502" s="225"/>
      <c r="H502" s="225"/>
      <c r="I502" s="225"/>
      <c r="J502" s="225"/>
      <c r="K502" s="225"/>
      <c r="L502" s="225"/>
      <c r="M502" s="225"/>
      <c r="N502" s="224"/>
      <c r="O502" s="224"/>
      <c r="P502" s="224"/>
      <c r="Q502" s="224"/>
      <c r="R502" s="225"/>
      <c r="S502" s="225"/>
      <c r="T502" s="225"/>
      <c r="U502" s="225"/>
      <c r="V502" s="225"/>
      <c r="W502" s="225"/>
      <c r="X502" s="225"/>
      <c r="Y502" s="225"/>
      <c r="Z502" s="215"/>
      <c r="AA502" s="215"/>
      <c r="AB502" s="215"/>
      <c r="AC502" s="215"/>
      <c r="AD502" s="215"/>
      <c r="AE502" s="215"/>
      <c r="AF502" s="215"/>
      <c r="AG502" s="215" t="s">
        <v>274</v>
      </c>
      <c r="AH502" s="215">
        <v>0</v>
      </c>
      <c r="AI502" s="215"/>
      <c r="AJ502" s="215"/>
      <c r="AK502" s="215"/>
      <c r="AL502" s="215"/>
      <c r="AM502" s="215"/>
      <c r="AN502" s="215"/>
      <c r="AO502" s="215"/>
      <c r="AP502" s="215"/>
      <c r="AQ502" s="215"/>
      <c r="AR502" s="215"/>
      <c r="AS502" s="215"/>
      <c r="AT502" s="215"/>
      <c r="AU502" s="215"/>
      <c r="AV502" s="215"/>
      <c r="AW502" s="215"/>
      <c r="AX502" s="215"/>
      <c r="AY502" s="215"/>
      <c r="AZ502" s="215"/>
      <c r="BA502" s="215"/>
      <c r="BB502" s="215"/>
      <c r="BC502" s="215"/>
      <c r="BD502" s="215"/>
      <c r="BE502" s="215"/>
      <c r="BF502" s="215"/>
      <c r="BG502" s="215"/>
      <c r="BH502" s="215"/>
    </row>
    <row r="503" spans="1:60" outlineLevel="3" x14ac:dyDescent="0.2">
      <c r="A503" s="222"/>
      <c r="B503" s="223"/>
      <c r="C503" s="264" t="s">
        <v>544</v>
      </c>
      <c r="D503" s="259"/>
      <c r="E503" s="260">
        <v>28.56</v>
      </c>
      <c r="F503" s="225"/>
      <c r="G503" s="225"/>
      <c r="H503" s="225"/>
      <c r="I503" s="225"/>
      <c r="J503" s="225"/>
      <c r="K503" s="225"/>
      <c r="L503" s="225"/>
      <c r="M503" s="225"/>
      <c r="N503" s="224"/>
      <c r="O503" s="224"/>
      <c r="P503" s="224"/>
      <c r="Q503" s="224"/>
      <c r="R503" s="225"/>
      <c r="S503" s="225"/>
      <c r="T503" s="225"/>
      <c r="U503" s="225"/>
      <c r="V503" s="225"/>
      <c r="W503" s="225"/>
      <c r="X503" s="225"/>
      <c r="Y503" s="225"/>
      <c r="Z503" s="215"/>
      <c r="AA503" s="215"/>
      <c r="AB503" s="215"/>
      <c r="AC503" s="215"/>
      <c r="AD503" s="215"/>
      <c r="AE503" s="215"/>
      <c r="AF503" s="215"/>
      <c r="AG503" s="215" t="s">
        <v>274</v>
      </c>
      <c r="AH503" s="215">
        <v>0</v>
      </c>
      <c r="AI503" s="215"/>
      <c r="AJ503" s="215"/>
      <c r="AK503" s="215"/>
      <c r="AL503" s="215"/>
      <c r="AM503" s="215"/>
      <c r="AN503" s="215"/>
      <c r="AO503" s="215"/>
      <c r="AP503" s="215"/>
      <c r="AQ503" s="215"/>
      <c r="AR503" s="215"/>
      <c r="AS503" s="215"/>
      <c r="AT503" s="215"/>
      <c r="AU503" s="215"/>
      <c r="AV503" s="215"/>
      <c r="AW503" s="215"/>
      <c r="AX503" s="215"/>
      <c r="AY503" s="215"/>
      <c r="AZ503" s="215"/>
      <c r="BA503" s="215"/>
      <c r="BB503" s="215"/>
      <c r="BC503" s="215"/>
      <c r="BD503" s="215"/>
      <c r="BE503" s="215"/>
      <c r="BF503" s="215"/>
      <c r="BG503" s="215"/>
      <c r="BH503" s="215"/>
    </row>
    <row r="504" spans="1:60" outlineLevel="3" x14ac:dyDescent="0.2">
      <c r="A504" s="222"/>
      <c r="B504" s="223"/>
      <c r="C504" s="264" t="s">
        <v>323</v>
      </c>
      <c r="D504" s="259"/>
      <c r="E504" s="260"/>
      <c r="F504" s="225"/>
      <c r="G504" s="225"/>
      <c r="H504" s="225"/>
      <c r="I504" s="225"/>
      <c r="J504" s="225"/>
      <c r="K504" s="225"/>
      <c r="L504" s="225"/>
      <c r="M504" s="225"/>
      <c r="N504" s="224"/>
      <c r="O504" s="224"/>
      <c r="P504" s="224"/>
      <c r="Q504" s="224"/>
      <c r="R504" s="225"/>
      <c r="S504" s="225"/>
      <c r="T504" s="225"/>
      <c r="U504" s="225"/>
      <c r="V504" s="225"/>
      <c r="W504" s="225"/>
      <c r="X504" s="225"/>
      <c r="Y504" s="225"/>
      <c r="Z504" s="215"/>
      <c r="AA504" s="215"/>
      <c r="AB504" s="215"/>
      <c r="AC504" s="215"/>
      <c r="AD504" s="215"/>
      <c r="AE504" s="215"/>
      <c r="AF504" s="215"/>
      <c r="AG504" s="215" t="s">
        <v>274</v>
      </c>
      <c r="AH504" s="215">
        <v>0</v>
      </c>
      <c r="AI504" s="215"/>
      <c r="AJ504" s="215"/>
      <c r="AK504" s="215"/>
      <c r="AL504" s="215"/>
      <c r="AM504" s="215"/>
      <c r="AN504" s="215"/>
      <c r="AO504" s="215"/>
      <c r="AP504" s="215"/>
      <c r="AQ504" s="215"/>
      <c r="AR504" s="215"/>
      <c r="AS504" s="215"/>
      <c r="AT504" s="215"/>
      <c r="AU504" s="215"/>
      <c r="AV504" s="215"/>
      <c r="AW504" s="215"/>
      <c r="AX504" s="215"/>
      <c r="AY504" s="215"/>
      <c r="AZ504" s="215"/>
      <c r="BA504" s="215"/>
      <c r="BB504" s="215"/>
      <c r="BC504" s="215"/>
      <c r="BD504" s="215"/>
      <c r="BE504" s="215"/>
      <c r="BF504" s="215"/>
      <c r="BG504" s="215"/>
      <c r="BH504" s="215"/>
    </row>
    <row r="505" spans="1:60" outlineLevel="3" x14ac:dyDescent="0.2">
      <c r="A505" s="222"/>
      <c r="B505" s="223"/>
      <c r="C505" s="264" t="s">
        <v>545</v>
      </c>
      <c r="D505" s="259"/>
      <c r="E505" s="260">
        <v>0.87</v>
      </c>
      <c r="F505" s="225"/>
      <c r="G505" s="225"/>
      <c r="H505" s="225"/>
      <c r="I505" s="225"/>
      <c r="J505" s="225"/>
      <c r="K505" s="225"/>
      <c r="L505" s="225"/>
      <c r="M505" s="225"/>
      <c r="N505" s="224"/>
      <c r="O505" s="224"/>
      <c r="P505" s="224"/>
      <c r="Q505" s="224"/>
      <c r="R505" s="225"/>
      <c r="S505" s="225"/>
      <c r="T505" s="225"/>
      <c r="U505" s="225"/>
      <c r="V505" s="225"/>
      <c r="W505" s="225"/>
      <c r="X505" s="225"/>
      <c r="Y505" s="225"/>
      <c r="Z505" s="215"/>
      <c r="AA505" s="215"/>
      <c r="AB505" s="215"/>
      <c r="AC505" s="215"/>
      <c r="AD505" s="215"/>
      <c r="AE505" s="215"/>
      <c r="AF505" s="215"/>
      <c r="AG505" s="215" t="s">
        <v>274</v>
      </c>
      <c r="AH505" s="215">
        <v>0</v>
      </c>
      <c r="AI505" s="215"/>
      <c r="AJ505" s="215"/>
      <c r="AK505" s="215"/>
      <c r="AL505" s="215"/>
      <c r="AM505" s="215"/>
      <c r="AN505" s="215"/>
      <c r="AO505" s="215"/>
      <c r="AP505" s="215"/>
      <c r="AQ505" s="215"/>
      <c r="AR505" s="215"/>
      <c r="AS505" s="215"/>
      <c r="AT505" s="215"/>
      <c r="AU505" s="215"/>
      <c r="AV505" s="215"/>
      <c r="AW505" s="215"/>
      <c r="AX505" s="215"/>
      <c r="AY505" s="215"/>
      <c r="AZ505" s="215"/>
      <c r="BA505" s="215"/>
      <c r="BB505" s="215"/>
      <c r="BC505" s="215"/>
      <c r="BD505" s="215"/>
      <c r="BE505" s="215"/>
      <c r="BF505" s="215"/>
      <c r="BG505" s="215"/>
      <c r="BH505" s="215"/>
    </row>
    <row r="506" spans="1:60" outlineLevel="3" x14ac:dyDescent="0.2">
      <c r="A506" s="222"/>
      <c r="B506" s="223"/>
      <c r="C506" s="264" t="s">
        <v>327</v>
      </c>
      <c r="D506" s="259"/>
      <c r="E506" s="260"/>
      <c r="F506" s="225"/>
      <c r="G506" s="225"/>
      <c r="H506" s="225"/>
      <c r="I506" s="225"/>
      <c r="J506" s="225"/>
      <c r="K506" s="225"/>
      <c r="L506" s="225"/>
      <c r="M506" s="225"/>
      <c r="N506" s="224"/>
      <c r="O506" s="224"/>
      <c r="P506" s="224"/>
      <c r="Q506" s="224"/>
      <c r="R506" s="225"/>
      <c r="S506" s="225"/>
      <c r="T506" s="225"/>
      <c r="U506" s="225"/>
      <c r="V506" s="225"/>
      <c r="W506" s="225"/>
      <c r="X506" s="225"/>
      <c r="Y506" s="225"/>
      <c r="Z506" s="215"/>
      <c r="AA506" s="215"/>
      <c r="AB506" s="215"/>
      <c r="AC506" s="215"/>
      <c r="AD506" s="215"/>
      <c r="AE506" s="215"/>
      <c r="AF506" s="215"/>
      <c r="AG506" s="215" t="s">
        <v>274</v>
      </c>
      <c r="AH506" s="215">
        <v>0</v>
      </c>
      <c r="AI506" s="215"/>
      <c r="AJ506" s="215"/>
      <c r="AK506" s="215"/>
      <c r="AL506" s="215"/>
      <c r="AM506" s="215"/>
      <c r="AN506" s="215"/>
      <c r="AO506" s="215"/>
      <c r="AP506" s="215"/>
      <c r="AQ506" s="215"/>
      <c r="AR506" s="215"/>
      <c r="AS506" s="215"/>
      <c r="AT506" s="215"/>
      <c r="AU506" s="215"/>
      <c r="AV506" s="215"/>
      <c r="AW506" s="215"/>
      <c r="AX506" s="215"/>
      <c r="AY506" s="215"/>
      <c r="AZ506" s="215"/>
      <c r="BA506" s="215"/>
      <c r="BB506" s="215"/>
      <c r="BC506" s="215"/>
      <c r="BD506" s="215"/>
      <c r="BE506" s="215"/>
      <c r="BF506" s="215"/>
      <c r="BG506" s="215"/>
      <c r="BH506" s="215"/>
    </row>
    <row r="507" spans="1:60" outlineLevel="3" x14ac:dyDescent="0.2">
      <c r="A507" s="222"/>
      <c r="B507" s="223"/>
      <c r="C507" s="264" t="s">
        <v>546</v>
      </c>
      <c r="D507" s="259"/>
      <c r="E507" s="260">
        <v>1.1000000000000001</v>
      </c>
      <c r="F507" s="225"/>
      <c r="G507" s="225"/>
      <c r="H507" s="225"/>
      <c r="I507" s="225"/>
      <c r="J507" s="225"/>
      <c r="K507" s="225"/>
      <c r="L507" s="225"/>
      <c r="M507" s="225"/>
      <c r="N507" s="224"/>
      <c r="O507" s="224"/>
      <c r="P507" s="224"/>
      <c r="Q507" s="224"/>
      <c r="R507" s="225"/>
      <c r="S507" s="225"/>
      <c r="T507" s="225"/>
      <c r="U507" s="225"/>
      <c r="V507" s="225"/>
      <c r="W507" s="225"/>
      <c r="X507" s="225"/>
      <c r="Y507" s="225"/>
      <c r="Z507" s="215"/>
      <c r="AA507" s="215"/>
      <c r="AB507" s="215"/>
      <c r="AC507" s="215"/>
      <c r="AD507" s="215"/>
      <c r="AE507" s="215"/>
      <c r="AF507" s="215"/>
      <c r="AG507" s="215" t="s">
        <v>274</v>
      </c>
      <c r="AH507" s="215">
        <v>0</v>
      </c>
      <c r="AI507" s="215"/>
      <c r="AJ507" s="215"/>
      <c r="AK507" s="215"/>
      <c r="AL507" s="215"/>
      <c r="AM507" s="215"/>
      <c r="AN507" s="215"/>
      <c r="AO507" s="215"/>
      <c r="AP507" s="215"/>
      <c r="AQ507" s="215"/>
      <c r="AR507" s="215"/>
      <c r="AS507" s="215"/>
      <c r="AT507" s="215"/>
      <c r="AU507" s="215"/>
      <c r="AV507" s="215"/>
      <c r="AW507" s="215"/>
      <c r="AX507" s="215"/>
      <c r="AY507" s="215"/>
      <c r="AZ507" s="215"/>
      <c r="BA507" s="215"/>
      <c r="BB507" s="215"/>
      <c r="BC507" s="215"/>
      <c r="BD507" s="215"/>
      <c r="BE507" s="215"/>
      <c r="BF507" s="215"/>
      <c r="BG507" s="215"/>
      <c r="BH507" s="215"/>
    </row>
    <row r="508" spans="1:60" outlineLevel="3" x14ac:dyDescent="0.2">
      <c r="A508" s="222"/>
      <c r="B508" s="223"/>
      <c r="C508" s="264" t="s">
        <v>330</v>
      </c>
      <c r="D508" s="259"/>
      <c r="E508" s="260"/>
      <c r="F508" s="225"/>
      <c r="G508" s="225"/>
      <c r="H508" s="225"/>
      <c r="I508" s="225"/>
      <c r="J508" s="225"/>
      <c r="K508" s="225"/>
      <c r="L508" s="225"/>
      <c r="M508" s="225"/>
      <c r="N508" s="224"/>
      <c r="O508" s="224"/>
      <c r="P508" s="224"/>
      <c r="Q508" s="224"/>
      <c r="R508" s="225"/>
      <c r="S508" s="225"/>
      <c r="T508" s="225"/>
      <c r="U508" s="225"/>
      <c r="V508" s="225"/>
      <c r="W508" s="225"/>
      <c r="X508" s="225"/>
      <c r="Y508" s="225"/>
      <c r="Z508" s="215"/>
      <c r="AA508" s="215"/>
      <c r="AB508" s="215"/>
      <c r="AC508" s="215"/>
      <c r="AD508" s="215"/>
      <c r="AE508" s="215"/>
      <c r="AF508" s="215"/>
      <c r="AG508" s="215" t="s">
        <v>274</v>
      </c>
      <c r="AH508" s="215">
        <v>0</v>
      </c>
      <c r="AI508" s="215"/>
      <c r="AJ508" s="215"/>
      <c r="AK508" s="215"/>
      <c r="AL508" s="215"/>
      <c r="AM508" s="215"/>
      <c r="AN508" s="215"/>
      <c r="AO508" s="215"/>
      <c r="AP508" s="215"/>
      <c r="AQ508" s="215"/>
      <c r="AR508" s="215"/>
      <c r="AS508" s="215"/>
      <c r="AT508" s="215"/>
      <c r="AU508" s="215"/>
      <c r="AV508" s="215"/>
      <c r="AW508" s="215"/>
      <c r="AX508" s="215"/>
      <c r="AY508" s="215"/>
      <c r="AZ508" s="215"/>
      <c r="BA508" s="215"/>
      <c r="BB508" s="215"/>
      <c r="BC508" s="215"/>
      <c r="BD508" s="215"/>
      <c r="BE508" s="215"/>
      <c r="BF508" s="215"/>
      <c r="BG508" s="215"/>
      <c r="BH508" s="215"/>
    </row>
    <row r="509" spans="1:60" outlineLevel="3" x14ac:dyDescent="0.2">
      <c r="A509" s="222"/>
      <c r="B509" s="223"/>
      <c r="C509" s="264" t="s">
        <v>547</v>
      </c>
      <c r="D509" s="259"/>
      <c r="E509" s="260">
        <v>1.07</v>
      </c>
      <c r="F509" s="225"/>
      <c r="G509" s="225"/>
      <c r="H509" s="225"/>
      <c r="I509" s="225"/>
      <c r="J509" s="225"/>
      <c r="K509" s="225"/>
      <c r="L509" s="225"/>
      <c r="M509" s="225"/>
      <c r="N509" s="224"/>
      <c r="O509" s="224"/>
      <c r="P509" s="224"/>
      <c r="Q509" s="224"/>
      <c r="R509" s="225"/>
      <c r="S509" s="225"/>
      <c r="T509" s="225"/>
      <c r="U509" s="225"/>
      <c r="V509" s="225"/>
      <c r="W509" s="225"/>
      <c r="X509" s="225"/>
      <c r="Y509" s="225"/>
      <c r="Z509" s="215"/>
      <c r="AA509" s="215"/>
      <c r="AB509" s="215"/>
      <c r="AC509" s="215"/>
      <c r="AD509" s="215"/>
      <c r="AE509" s="215"/>
      <c r="AF509" s="215"/>
      <c r="AG509" s="215" t="s">
        <v>274</v>
      </c>
      <c r="AH509" s="215">
        <v>0</v>
      </c>
      <c r="AI509" s="215"/>
      <c r="AJ509" s="215"/>
      <c r="AK509" s="215"/>
      <c r="AL509" s="215"/>
      <c r="AM509" s="215"/>
      <c r="AN509" s="215"/>
      <c r="AO509" s="215"/>
      <c r="AP509" s="215"/>
      <c r="AQ509" s="215"/>
      <c r="AR509" s="215"/>
      <c r="AS509" s="215"/>
      <c r="AT509" s="215"/>
      <c r="AU509" s="215"/>
      <c r="AV509" s="215"/>
      <c r="AW509" s="215"/>
      <c r="AX509" s="215"/>
      <c r="AY509" s="215"/>
      <c r="AZ509" s="215"/>
      <c r="BA509" s="215"/>
      <c r="BB509" s="215"/>
      <c r="BC509" s="215"/>
      <c r="BD509" s="215"/>
      <c r="BE509" s="215"/>
      <c r="BF509" s="215"/>
      <c r="BG509" s="215"/>
      <c r="BH509" s="215"/>
    </row>
    <row r="510" spans="1:60" outlineLevel="3" x14ac:dyDescent="0.2">
      <c r="A510" s="222"/>
      <c r="B510" s="223"/>
      <c r="C510" s="264" t="s">
        <v>548</v>
      </c>
      <c r="D510" s="259"/>
      <c r="E510" s="260">
        <v>0.35</v>
      </c>
      <c r="F510" s="225"/>
      <c r="G510" s="225"/>
      <c r="H510" s="225"/>
      <c r="I510" s="225"/>
      <c r="J510" s="225"/>
      <c r="K510" s="225"/>
      <c r="L510" s="225"/>
      <c r="M510" s="225"/>
      <c r="N510" s="224"/>
      <c r="O510" s="224"/>
      <c r="P510" s="224"/>
      <c r="Q510" s="224"/>
      <c r="R510" s="225"/>
      <c r="S510" s="225"/>
      <c r="T510" s="225"/>
      <c r="U510" s="225"/>
      <c r="V510" s="225"/>
      <c r="W510" s="225"/>
      <c r="X510" s="225"/>
      <c r="Y510" s="225"/>
      <c r="Z510" s="215"/>
      <c r="AA510" s="215"/>
      <c r="AB510" s="215"/>
      <c r="AC510" s="215"/>
      <c r="AD510" s="215"/>
      <c r="AE510" s="215"/>
      <c r="AF510" s="215"/>
      <c r="AG510" s="215" t="s">
        <v>274</v>
      </c>
      <c r="AH510" s="215">
        <v>0</v>
      </c>
      <c r="AI510" s="215"/>
      <c r="AJ510" s="215"/>
      <c r="AK510" s="215"/>
      <c r="AL510" s="215"/>
      <c r="AM510" s="215"/>
      <c r="AN510" s="215"/>
      <c r="AO510" s="215"/>
      <c r="AP510" s="215"/>
      <c r="AQ510" s="215"/>
      <c r="AR510" s="215"/>
      <c r="AS510" s="215"/>
      <c r="AT510" s="215"/>
      <c r="AU510" s="215"/>
      <c r="AV510" s="215"/>
      <c r="AW510" s="215"/>
      <c r="AX510" s="215"/>
      <c r="AY510" s="215"/>
      <c r="AZ510" s="215"/>
      <c r="BA510" s="215"/>
      <c r="BB510" s="215"/>
      <c r="BC510" s="215"/>
      <c r="BD510" s="215"/>
      <c r="BE510" s="215"/>
      <c r="BF510" s="215"/>
      <c r="BG510" s="215"/>
      <c r="BH510" s="215"/>
    </row>
    <row r="511" spans="1:60" outlineLevel="3" x14ac:dyDescent="0.2">
      <c r="A511" s="222"/>
      <c r="B511" s="223"/>
      <c r="C511" s="264" t="s">
        <v>276</v>
      </c>
      <c r="D511" s="259"/>
      <c r="E511" s="260"/>
      <c r="F511" s="225"/>
      <c r="G511" s="225"/>
      <c r="H511" s="225"/>
      <c r="I511" s="225"/>
      <c r="J511" s="225"/>
      <c r="K511" s="225"/>
      <c r="L511" s="225"/>
      <c r="M511" s="225"/>
      <c r="N511" s="224"/>
      <c r="O511" s="224"/>
      <c r="P511" s="224"/>
      <c r="Q511" s="224"/>
      <c r="R511" s="225"/>
      <c r="S511" s="225"/>
      <c r="T511" s="225"/>
      <c r="U511" s="225"/>
      <c r="V511" s="225"/>
      <c r="W511" s="225"/>
      <c r="X511" s="225"/>
      <c r="Y511" s="225"/>
      <c r="Z511" s="215"/>
      <c r="AA511" s="215"/>
      <c r="AB511" s="215"/>
      <c r="AC511" s="215"/>
      <c r="AD511" s="215"/>
      <c r="AE511" s="215"/>
      <c r="AF511" s="215"/>
      <c r="AG511" s="215" t="s">
        <v>274</v>
      </c>
      <c r="AH511" s="215">
        <v>0</v>
      </c>
      <c r="AI511" s="215"/>
      <c r="AJ511" s="215"/>
      <c r="AK511" s="215"/>
      <c r="AL511" s="215"/>
      <c r="AM511" s="215"/>
      <c r="AN511" s="215"/>
      <c r="AO511" s="215"/>
      <c r="AP511" s="215"/>
      <c r="AQ511" s="215"/>
      <c r="AR511" s="215"/>
      <c r="AS511" s="215"/>
      <c r="AT511" s="215"/>
      <c r="AU511" s="215"/>
      <c r="AV511" s="215"/>
      <c r="AW511" s="215"/>
      <c r="AX511" s="215"/>
      <c r="AY511" s="215"/>
      <c r="AZ511" s="215"/>
      <c r="BA511" s="215"/>
      <c r="BB511" s="215"/>
      <c r="BC511" s="215"/>
      <c r="BD511" s="215"/>
      <c r="BE511" s="215"/>
      <c r="BF511" s="215"/>
      <c r="BG511" s="215"/>
      <c r="BH511" s="215"/>
    </row>
    <row r="512" spans="1:60" outlineLevel="3" x14ac:dyDescent="0.2">
      <c r="A512" s="222"/>
      <c r="B512" s="223"/>
      <c r="C512" s="264" t="s">
        <v>549</v>
      </c>
      <c r="D512" s="259"/>
      <c r="E512" s="260">
        <v>8.6300000000000008</v>
      </c>
      <c r="F512" s="225"/>
      <c r="G512" s="225"/>
      <c r="H512" s="225"/>
      <c r="I512" s="225"/>
      <c r="J512" s="225"/>
      <c r="K512" s="225"/>
      <c r="L512" s="225"/>
      <c r="M512" s="225"/>
      <c r="N512" s="224"/>
      <c r="O512" s="224"/>
      <c r="P512" s="224"/>
      <c r="Q512" s="224"/>
      <c r="R512" s="225"/>
      <c r="S512" s="225"/>
      <c r="T512" s="225"/>
      <c r="U512" s="225"/>
      <c r="V512" s="225"/>
      <c r="W512" s="225"/>
      <c r="X512" s="225"/>
      <c r="Y512" s="225"/>
      <c r="Z512" s="215"/>
      <c r="AA512" s="215"/>
      <c r="AB512" s="215"/>
      <c r="AC512" s="215"/>
      <c r="AD512" s="215"/>
      <c r="AE512" s="215"/>
      <c r="AF512" s="215"/>
      <c r="AG512" s="215" t="s">
        <v>274</v>
      </c>
      <c r="AH512" s="215">
        <v>0</v>
      </c>
      <c r="AI512" s="215"/>
      <c r="AJ512" s="215"/>
      <c r="AK512" s="215"/>
      <c r="AL512" s="215"/>
      <c r="AM512" s="215"/>
      <c r="AN512" s="215"/>
      <c r="AO512" s="215"/>
      <c r="AP512" s="215"/>
      <c r="AQ512" s="215"/>
      <c r="AR512" s="215"/>
      <c r="AS512" s="215"/>
      <c r="AT512" s="215"/>
      <c r="AU512" s="215"/>
      <c r="AV512" s="215"/>
      <c r="AW512" s="215"/>
      <c r="AX512" s="215"/>
      <c r="AY512" s="215"/>
      <c r="AZ512" s="215"/>
      <c r="BA512" s="215"/>
      <c r="BB512" s="215"/>
      <c r="BC512" s="215"/>
      <c r="BD512" s="215"/>
      <c r="BE512" s="215"/>
      <c r="BF512" s="215"/>
      <c r="BG512" s="215"/>
      <c r="BH512" s="215"/>
    </row>
    <row r="513" spans="1:60" outlineLevel="1" x14ac:dyDescent="0.2">
      <c r="A513" s="241">
        <v>48</v>
      </c>
      <c r="B513" s="242" t="s">
        <v>550</v>
      </c>
      <c r="C513" s="252" t="s">
        <v>551</v>
      </c>
      <c r="D513" s="243" t="s">
        <v>236</v>
      </c>
      <c r="E513" s="244">
        <v>41</v>
      </c>
      <c r="F513" s="245"/>
      <c r="G513" s="246">
        <f>ROUND(E513*F513,2)</f>
        <v>0</v>
      </c>
      <c r="H513" s="245"/>
      <c r="I513" s="246">
        <f>ROUND(E513*H513,2)</f>
        <v>0</v>
      </c>
      <c r="J513" s="245"/>
      <c r="K513" s="246">
        <f>ROUND(E513*J513,2)</f>
        <v>0</v>
      </c>
      <c r="L513" s="246">
        <v>21</v>
      </c>
      <c r="M513" s="246">
        <f>G513*(1+L513/100)</f>
        <v>0</v>
      </c>
      <c r="N513" s="244">
        <v>6.6E-3</v>
      </c>
      <c r="O513" s="244">
        <f>ROUND(E513*N513,2)</f>
        <v>0.27</v>
      </c>
      <c r="P513" s="244">
        <v>0</v>
      </c>
      <c r="Q513" s="244">
        <f>ROUND(E513*P513,2)</f>
        <v>0</v>
      </c>
      <c r="R513" s="246"/>
      <c r="S513" s="246" t="s">
        <v>213</v>
      </c>
      <c r="T513" s="247" t="s">
        <v>214</v>
      </c>
      <c r="U513" s="225">
        <v>0.28000000000000003</v>
      </c>
      <c r="V513" s="225">
        <f>ROUND(E513*U513,2)</f>
        <v>11.48</v>
      </c>
      <c r="W513" s="225"/>
      <c r="X513" s="225" t="s">
        <v>215</v>
      </c>
      <c r="Y513" s="225" t="s">
        <v>216</v>
      </c>
      <c r="Z513" s="215"/>
      <c r="AA513" s="215"/>
      <c r="AB513" s="215"/>
      <c r="AC513" s="215"/>
      <c r="AD513" s="215"/>
      <c r="AE513" s="215"/>
      <c r="AF513" s="215"/>
      <c r="AG513" s="215" t="s">
        <v>217</v>
      </c>
      <c r="AH513" s="215"/>
      <c r="AI513" s="215"/>
      <c r="AJ513" s="215"/>
      <c r="AK513" s="215"/>
      <c r="AL513" s="215"/>
      <c r="AM513" s="215"/>
      <c r="AN513" s="215"/>
      <c r="AO513" s="215"/>
      <c r="AP513" s="215"/>
      <c r="AQ513" s="215"/>
      <c r="AR513" s="215"/>
      <c r="AS513" s="215"/>
      <c r="AT513" s="215"/>
      <c r="AU513" s="215"/>
      <c r="AV513" s="215"/>
      <c r="AW513" s="215"/>
      <c r="AX513" s="215"/>
      <c r="AY513" s="215"/>
      <c r="AZ513" s="215"/>
      <c r="BA513" s="215"/>
      <c r="BB513" s="215"/>
      <c r="BC513" s="215"/>
      <c r="BD513" s="215"/>
      <c r="BE513" s="215"/>
      <c r="BF513" s="215"/>
      <c r="BG513" s="215"/>
      <c r="BH513" s="215"/>
    </row>
    <row r="514" spans="1:60" outlineLevel="1" x14ac:dyDescent="0.2">
      <c r="A514" s="234">
        <v>49</v>
      </c>
      <c r="B514" s="235" t="s">
        <v>552</v>
      </c>
      <c r="C514" s="253" t="s">
        <v>553</v>
      </c>
      <c r="D514" s="236" t="s">
        <v>554</v>
      </c>
      <c r="E514" s="237">
        <v>17.170000000000002</v>
      </c>
      <c r="F514" s="238"/>
      <c r="G514" s="239">
        <f>ROUND(E514*F514,2)</f>
        <v>0</v>
      </c>
      <c r="H514" s="238"/>
      <c r="I514" s="239">
        <f>ROUND(E514*H514,2)</f>
        <v>0</v>
      </c>
      <c r="J514" s="238"/>
      <c r="K514" s="239">
        <f>ROUND(E514*J514,2)</f>
        <v>0</v>
      </c>
      <c r="L514" s="239">
        <v>21</v>
      </c>
      <c r="M514" s="239">
        <f>G514*(1+L514/100)</f>
        <v>0</v>
      </c>
      <c r="N514" s="237">
        <v>0.04</v>
      </c>
      <c r="O514" s="237">
        <f>ROUND(E514*N514,2)</f>
        <v>0.69</v>
      </c>
      <c r="P514" s="237">
        <v>0</v>
      </c>
      <c r="Q514" s="237">
        <f>ROUND(E514*P514,2)</f>
        <v>0</v>
      </c>
      <c r="R514" s="239"/>
      <c r="S514" s="239" t="s">
        <v>213</v>
      </c>
      <c r="T514" s="240" t="s">
        <v>214</v>
      </c>
      <c r="U514" s="225">
        <v>0</v>
      </c>
      <c r="V514" s="225">
        <f>ROUND(E514*U514,2)</f>
        <v>0</v>
      </c>
      <c r="W514" s="225"/>
      <c r="X514" s="225" t="s">
        <v>510</v>
      </c>
      <c r="Y514" s="225" t="s">
        <v>216</v>
      </c>
      <c r="Z514" s="215"/>
      <c r="AA514" s="215"/>
      <c r="AB514" s="215"/>
      <c r="AC514" s="215"/>
      <c r="AD514" s="215"/>
      <c r="AE514" s="215"/>
      <c r="AF514" s="215"/>
      <c r="AG514" s="215" t="s">
        <v>511</v>
      </c>
      <c r="AH514" s="215"/>
      <c r="AI514" s="215"/>
      <c r="AJ514" s="215"/>
      <c r="AK514" s="215"/>
      <c r="AL514" s="215"/>
      <c r="AM514" s="215"/>
      <c r="AN514" s="215"/>
      <c r="AO514" s="215"/>
      <c r="AP514" s="215"/>
      <c r="AQ514" s="215"/>
      <c r="AR514" s="215"/>
      <c r="AS514" s="215"/>
      <c r="AT514" s="215"/>
      <c r="AU514" s="215"/>
      <c r="AV514" s="215"/>
      <c r="AW514" s="215"/>
      <c r="AX514" s="215"/>
      <c r="AY514" s="215"/>
      <c r="AZ514" s="215"/>
      <c r="BA514" s="215"/>
      <c r="BB514" s="215"/>
      <c r="BC514" s="215"/>
      <c r="BD514" s="215"/>
      <c r="BE514" s="215"/>
      <c r="BF514" s="215"/>
      <c r="BG514" s="215"/>
      <c r="BH514" s="215"/>
    </row>
    <row r="515" spans="1:60" outlineLevel="2" x14ac:dyDescent="0.2">
      <c r="A515" s="222"/>
      <c r="B515" s="223"/>
      <c r="C515" s="264" t="s">
        <v>555</v>
      </c>
      <c r="D515" s="259"/>
      <c r="E515" s="260">
        <v>17.170000000000002</v>
      </c>
      <c r="F515" s="225"/>
      <c r="G515" s="225"/>
      <c r="H515" s="225"/>
      <c r="I515" s="225"/>
      <c r="J515" s="225"/>
      <c r="K515" s="225"/>
      <c r="L515" s="225"/>
      <c r="M515" s="225"/>
      <c r="N515" s="224"/>
      <c r="O515" s="224"/>
      <c r="P515" s="224"/>
      <c r="Q515" s="224"/>
      <c r="R515" s="225"/>
      <c r="S515" s="225"/>
      <c r="T515" s="225"/>
      <c r="U515" s="225"/>
      <c r="V515" s="225"/>
      <c r="W515" s="225"/>
      <c r="X515" s="225"/>
      <c r="Y515" s="225"/>
      <c r="Z515" s="215"/>
      <c r="AA515" s="215"/>
      <c r="AB515" s="215"/>
      <c r="AC515" s="215"/>
      <c r="AD515" s="215"/>
      <c r="AE515" s="215"/>
      <c r="AF515" s="215"/>
      <c r="AG515" s="215" t="s">
        <v>274</v>
      </c>
      <c r="AH515" s="215">
        <v>0</v>
      </c>
      <c r="AI515" s="215"/>
      <c r="AJ515" s="215"/>
      <c r="AK515" s="215"/>
      <c r="AL515" s="215"/>
      <c r="AM515" s="215"/>
      <c r="AN515" s="215"/>
      <c r="AO515" s="215"/>
      <c r="AP515" s="215"/>
      <c r="AQ515" s="215"/>
      <c r="AR515" s="215"/>
      <c r="AS515" s="215"/>
      <c r="AT515" s="215"/>
      <c r="AU515" s="215"/>
      <c r="AV515" s="215"/>
      <c r="AW515" s="215"/>
      <c r="AX515" s="215"/>
      <c r="AY515" s="215"/>
      <c r="AZ515" s="215"/>
      <c r="BA515" s="215"/>
      <c r="BB515" s="215"/>
      <c r="BC515" s="215"/>
      <c r="BD515" s="215"/>
      <c r="BE515" s="215"/>
      <c r="BF515" s="215"/>
      <c r="BG515" s="215"/>
      <c r="BH515" s="215"/>
    </row>
    <row r="516" spans="1:60" outlineLevel="1" x14ac:dyDescent="0.2">
      <c r="A516" s="234">
        <v>50</v>
      </c>
      <c r="B516" s="235" t="s">
        <v>556</v>
      </c>
      <c r="C516" s="253" t="s">
        <v>557</v>
      </c>
      <c r="D516" s="236" t="s">
        <v>554</v>
      </c>
      <c r="E516" s="237">
        <v>11.11</v>
      </c>
      <c r="F516" s="238"/>
      <c r="G516" s="239">
        <f>ROUND(E516*F516,2)</f>
        <v>0</v>
      </c>
      <c r="H516" s="238"/>
      <c r="I516" s="239">
        <f>ROUND(E516*H516,2)</f>
        <v>0</v>
      </c>
      <c r="J516" s="238"/>
      <c r="K516" s="239">
        <f>ROUND(E516*J516,2)</f>
        <v>0</v>
      </c>
      <c r="L516" s="239">
        <v>21</v>
      </c>
      <c r="M516" s="239">
        <f>G516*(1+L516/100)</f>
        <v>0</v>
      </c>
      <c r="N516" s="237">
        <v>5.3999999999999999E-2</v>
      </c>
      <c r="O516" s="237">
        <f>ROUND(E516*N516,2)</f>
        <v>0.6</v>
      </c>
      <c r="P516" s="237">
        <v>0</v>
      </c>
      <c r="Q516" s="237">
        <f>ROUND(E516*P516,2)</f>
        <v>0</v>
      </c>
      <c r="R516" s="239"/>
      <c r="S516" s="239" t="s">
        <v>213</v>
      </c>
      <c r="T516" s="240" t="s">
        <v>214</v>
      </c>
      <c r="U516" s="225">
        <v>0</v>
      </c>
      <c r="V516" s="225">
        <f>ROUND(E516*U516,2)</f>
        <v>0</v>
      </c>
      <c r="W516" s="225"/>
      <c r="X516" s="225" t="s">
        <v>510</v>
      </c>
      <c r="Y516" s="225" t="s">
        <v>216</v>
      </c>
      <c r="Z516" s="215"/>
      <c r="AA516" s="215"/>
      <c r="AB516" s="215"/>
      <c r="AC516" s="215"/>
      <c r="AD516" s="215"/>
      <c r="AE516" s="215"/>
      <c r="AF516" s="215"/>
      <c r="AG516" s="215" t="s">
        <v>511</v>
      </c>
      <c r="AH516" s="215"/>
      <c r="AI516" s="215"/>
      <c r="AJ516" s="215"/>
      <c r="AK516" s="215"/>
      <c r="AL516" s="215"/>
      <c r="AM516" s="215"/>
      <c r="AN516" s="215"/>
      <c r="AO516" s="215"/>
      <c r="AP516" s="215"/>
      <c r="AQ516" s="215"/>
      <c r="AR516" s="215"/>
      <c r="AS516" s="215"/>
      <c r="AT516" s="215"/>
      <c r="AU516" s="215"/>
      <c r="AV516" s="215"/>
      <c r="AW516" s="215"/>
      <c r="AX516" s="215"/>
      <c r="AY516" s="215"/>
      <c r="AZ516" s="215"/>
      <c r="BA516" s="215"/>
      <c r="BB516" s="215"/>
      <c r="BC516" s="215"/>
      <c r="BD516" s="215"/>
      <c r="BE516" s="215"/>
      <c r="BF516" s="215"/>
      <c r="BG516" s="215"/>
      <c r="BH516" s="215"/>
    </row>
    <row r="517" spans="1:60" outlineLevel="2" x14ac:dyDescent="0.2">
      <c r="A517" s="222"/>
      <c r="B517" s="223"/>
      <c r="C517" s="264" t="s">
        <v>558</v>
      </c>
      <c r="D517" s="259"/>
      <c r="E517" s="260">
        <v>11.11</v>
      </c>
      <c r="F517" s="225"/>
      <c r="G517" s="225"/>
      <c r="H517" s="225"/>
      <c r="I517" s="225"/>
      <c r="J517" s="225"/>
      <c r="K517" s="225"/>
      <c r="L517" s="225"/>
      <c r="M517" s="225"/>
      <c r="N517" s="224"/>
      <c r="O517" s="224"/>
      <c r="P517" s="224"/>
      <c r="Q517" s="224"/>
      <c r="R517" s="225"/>
      <c r="S517" s="225"/>
      <c r="T517" s="225"/>
      <c r="U517" s="225"/>
      <c r="V517" s="225"/>
      <c r="W517" s="225"/>
      <c r="X517" s="225"/>
      <c r="Y517" s="225"/>
      <c r="Z517" s="215"/>
      <c r="AA517" s="215"/>
      <c r="AB517" s="215"/>
      <c r="AC517" s="215"/>
      <c r="AD517" s="215"/>
      <c r="AE517" s="215"/>
      <c r="AF517" s="215"/>
      <c r="AG517" s="215" t="s">
        <v>274</v>
      </c>
      <c r="AH517" s="215">
        <v>0</v>
      </c>
      <c r="AI517" s="215"/>
      <c r="AJ517" s="215"/>
      <c r="AK517" s="215"/>
      <c r="AL517" s="215"/>
      <c r="AM517" s="215"/>
      <c r="AN517" s="215"/>
      <c r="AO517" s="215"/>
      <c r="AP517" s="215"/>
      <c r="AQ517" s="215"/>
      <c r="AR517" s="215"/>
      <c r="AS517" s="215"/>
      <c r="AT517" s="215"/>
      <c r="AU517" s="215"/>
      <c r="AV517" s="215"/>
      <c r="AW517" s="215"/>
      <c r="AX517" s="215"/>
      <c r="AY517" s="215"/>
      <c r="AZ517" s="215"/>
      <c r="BA517" s="215"/>
      <c r="BB517" s="215"/>
      <c r="BC517" s="215"/>
      <c r="BD517" s="215"/>
      <c r="BE517" s="215"/>
      <c r="BF517" s="215"/>
      <c r="BG517" s="215"/>
      <c r="BH517" s="215"/>
    </row>
    <row r="518" spans="1:60" outlineLevel="1" x14ac:dyDescent="0.2">
      <c r="A518" s="234">
        <v>51</v>
      </c>
      <c r="B518" s="235" t="s">
        <v>559</v>
      </c>
      <c r="C518" s="253" t="s">
        <v>560</v>
      </c>
      <c r="D518" s="236" t="s">
        <v>554</v>
      </c>
      <c r="E518" s="237">
        <v>13.13</v>
      </c>
      <c r="F518" s="238"/>
      <c r="G518" s="239">
        <f>ROUND(E518*F518,2)</f>
        <v>0</v>
      </c>
      <c r="H518" s="238"/>
      <c r="I518" s="239">
        <f>ROUND(E518*H518,2)</f>
        <v>0</v>
      </c>
      <c r="J518" s="238"/>
      <c r="K518" s="239">
        <f>ROUND(E518*J518,2)</f>
        <v>0</v>
      </c>
      <c r="L518" s="239">
        <v>21</v>
      </c>
      <c r="M518" s="239">
        <f>G518*(1+L518/100)</f>
        <v>0</v>
      </c>
      <c r="N518" s="237">
        <v>6.8000000000000005E-2</v>
      </c>
      <c r="O518" s="237">
        <f>ROUND(E518*N518,2)</f>
        <v>0.89</v>
      </c>
      <c r="P518" s="237">
        <v>0</v>
      </c>
      <c r="Q518" s="237">
        <f>ROUND(E518*P518,2)</f>
        <v>0</v>
      </c>
      <c r="R518" s="239"/>
      <c r="S518" s="239" t="s">
        <v>213</v>
      </c>
      <c r="T518" s="240" t="s">
        <v>214</v>
      </c>
      <c r="U518" s="225">
        <v>0</v>
      </c>
      <c r="V518" s="225">
        <f>ROUND(E518*U518,2)</f>
        <v>0</v>
      </c>
      <c r="W518" s="225"/>
      <c r="X518" s="225" t="s">
        <v>510</v>
      </c>
      <c r="Y518" s="225" t="s">
        <v>216</v>
      </c>
      <c r="Z518" s="215"/>
      <c r="AA518" s="215"/>
      <c r="AB518" s="215"/>
      <c r="AC518" s="215"/>
      <c r="AD518" s="215"/>
      <c r="AE518" s="215"/>
      <c r="AF518" s="215"/>
      <c r="AG518" s="215" t="s">
        <v>511</v>
      </c>
      <c r="AH518" s="215"/>
      <c r="AI518" s="215"/>
      <c r="AJ518" s="215"/>
      <c r="AK518" s="215"/>
      <c r="AL518" s="215"/>
      <c r="AM518" s="215"/>
      <c r="AN518" s="215"/>
      <c r="AO518" s="215"/>
      <c r="AP518" s="215"/>
      <c r="AQ518" s="215"/>
      <c r="AR518" s="215"/>
      <c r="AS518" s="215"/>
      <c r="AT518" s="215"/>
      <c r="AU518" s="215"/>
      <c r="AV518" s="215"/>
      <c r="AW518" s="215"/>
      <c r="AX518" s="215"/>
      <c r="AY518" s="215"/>
      <c r="AZ518" s="215"/>
      <c r="BA518" s="215"/>
      <c r="BB518" s="215"/>
      <c r="BC518" s="215"/>
      <c r="BD518" s="215"/>
      <c r="BE518" s="215"/>
      <c r="BF518" s="215"/>
      <c r="BG518" s="215"/>
      <c r="BH518" s="215"/>
    </row>
    <row r="519" spans="1:60" outlineLevel="2" x14ac:dyDescent="0.2">
      <c r="A519" s="222"/>
      <c r="B519" s="223"/>
      <c r="C519" s="264" t="s">
        <v>561</v>
      </c>
      <c r="D519" s="259"/>
      <c r="E519" s="260">
        <v>13.13</v>
      </c>
      <c r="F519" s="225"/>
      <c r="G519" s="225"/>
      <c r="H519" s="225"/>
      <c r="I519" s="225"/>
      <c r="J519" s="225"/>
      <c r="K519" s="225"/>
      <c r="L519" s="225"/>
      <c r="M519" s="225"/>
      <c r="N519" s="224"/>
      <c r="O519" s="224"/>
      <c r="P519" s="224"/>
      <c r="Q519" s="224"/>
      <c r="R519" s="225"/>
      <c r="S519" s="225"/>
      <c r="T519" s="225"/>
      <c r="U519" s="225"/>
      <c r="V519" s="225"/>
      <c r="W519" s="225"/>
      <c r="X519" s="225"/>
      <c r="Y519" s="225"/>
      <c r="Z519" s="215"/>
      <c r="AA519" s="215"/>
      <c r="AB519" s="215"/>
      <c r="AC519" s="215"/>
      <c r="AD519" s="215"/>
      <c r="AE519" s="215"/>
      <c r="AF519" s="215"/>
      <c r="AG519" s="215" t="s">
        <v>274</v>
      </c>
      <c r="AH519" s="215">
        <v>0</v>
      </c>
      <c r="AI519" s="215"/>
      <c r="AJ519" s="215"/>
      <c r="AK519" s="215"/>
      <c r="AL519" s="215"/>
      <c r="AM519" s="215"/>
      <c r="AN519" s="215"/>
      <c r="AO519" s="215"/>
      <c r="AP519" s="215"/>
      <c r="AQ519" s="215"/>
      <c r="AR519" s="215"/>
      <c r="AS519" s="215"/>
      <c r="AT519" s="215"/>
      <c r="AU519" s="215"/>
      <c r="AV519" s="215"/>
      <c r="AW519" s="215"/>
      <c r="AX519" s="215"/>
      <c r="AY519" s="215"/>
      <c r="AZ519" s="215"/>
      <c r="BA519" s="215"/>
      <c r="BB519" s="215"/>
      <c r="BC519" s="215"/>
      <c r="BD519" s="215"/>
      <c r="BE519" s="215"/>
      <c r="BF519" s="215"/>
      <c r="BG519" s="215"/>
      <c r="BH519" s="215"/>
    </row>
    <row r="520" spans="1:60" x14ac:dyDescent="0.2">
      <c r="A520" s="227" t="s">
        <v>208</v>
      </c>
      <c r="B520" s="228" t="s">
        <v>61</v>
      </c>
      <c r="C520" s="251" t="s">
        <v>79</v>
      </c>
      <c r="D520" s="229"/>
      <c r="E520" s="230"/>
      <c r="F520" s="231"/>
      <c r="G520" s="231">
        <f>SUMIF(AG521:AG532,"&lt;&gt;NOR",G521:G532)</f>
        <v>0</v>
      </c>
      <c r="H520" s="231"/>
      <c r="I520" s="231">
        <f>SUM(I521:I532)</f>
        <v>0</v>
      </c>
      <c r="J520" s="231"/>
      <c r="K520" s="231">
        <f>SUM(K521:K532)</f>
        <v>0</v>
      </c>
      <c r="L520" s="231"/>
      <c r="M520" s="231">
        <f>SUM(M521:M532)</f>
        <v>0</v>
      </c>
      <c r="N520" s="230"/>
      <c r="O520" s="230">
        <f>SUM(O521:O532)</f>
        <v>2.19</v>
      </c>
      <c r="P520" s="230"/>
      <c r="Q520" s="230">
        <f>SUM(Q521:Q532)</f>
        <v>0</v>
      </c>
      <c r="R520" s="231"/>
      <c r="S520" s="231"/>
      <c r="T520" s="232"/>
      <c r="U520" s="226"/>
      <c r="V520" s="226">
        <f>SUM(V521:V532)</f>
        <v>1.2600000000000002</v>
      </c>
      <c r="W520" s="226"/>
      <c r="X520" s="226"/>
      <c r="Y520" s="226"/>
      <c r="AG520" t="s">
        <v>209</v>
      </c>
    </row>
    <row r="521" spans="1:60" outlineLevel="1" x14ac:dyDescent="0.2">
      <c r="A521" s="234">
        <v>52</v>
      </c>
      <c r="B521" s="235" t="s">
        <v>562</v>
      </c>
      <c r="C521" s="253" t="s">
        <v>563</v>
      </c>
      <c r="D521" s="236" t="s">
        <v>529</v>
      </c>
      <c r="E521" s="237">
        <v>3.1175000000000002</v>
      </c>
      <c r="F521" s="238"/>
      <c r="G521" s="239">
        <f>ROUND(E521*F521,2)</f>
        <v>0</v>
      </c>
      <c r="H521" s="238"/>
      <c r="I521" s="239">
        <f>ROUND(E521*H521,2)</f>
        <v>0</v>
      </c>
      <c r="J521" s="238"/>
      <c r="K521" s="239">
        <f>ROUND(E521*J521,2)</f>
        <v>0</v>
      </c>
      <c r="L521" s="239">
        <v>21</v>
      </c>
      <c r="M521" s="239">
        <f>G521*(1+L521/100)</f>
        <v>0</v>
      </c>
      <c r="N521" s="237">
        <v>0.33206000000000002</v>
      </c>
      <c r="O521" s="237">
        <f>ROUND(E521*N521,2)</f>
        <v>1.04</v>
      </c>
      <c r="P521" s="237">
        <v>0</v>
      </c>
      <c r="Q521" s="237">
        <f>ROUND(E521*P521,2)</f>
        <v>0</v>
      </c>
      <c r="R521" s="239"/>
      <c r="S521" s="239" t="s">
        <v>213</v>
      </c>
      <c r="T521" s="240" t="s">
        <v>214</v>
      </c>
      <c r="U521" s="225">
        <v>2.5000000000000001E-2</v>
      </c>
      <c r="V521" s="225">
        <f>ROUND(E521*U521,2)</f>
        <v>0.08</v>
      </c>
      <c r="W521" s="225"/>
      <c r="X521" s="225" t="s">
        <v>215</v>
      </c>
      <c r="Y521" s="225" t="s">
        <v>216</v>
      </c>
      <c r="Z521" s="215"/>
      <c r="AA521" s="215"/>
      <c r="AB521" s="215"/>
      <c r="AC521" s="215"/>
      <c r="AD521" s="215"/>
      <c r="AE521" s="215"/>
      <c r="AF521" s="215"/>
      <c r="AG521" s="215" t="s">
        <v>217</v>
      </c>
      <c r="AH521" s="215"/>
      <c r="AI521" s="215"/>
      <c r="AJ521" s="215"/>
      <c r="AK521" s="215"/>
      <c r="AL521" s="215"/>
      <c r="AM521" s="215"/>
      <c r="AN521" s="215"/>
      <c r="AO521" s="215"/>
      <c r="AP521" s="215"/>
      <c r="AQ521" s="215"/>
      <c r="AR521" s="215"/>
      <c r="AS521" s="215"/>
      <c r="AT521" s="215"/>
      <c r="AU521" s="215"/>
      <c r="AV521" s="215"/>
      <c r="AW521" s="215"/>
      <c r="AX521" s="215"/>
      <c r="AY521" s="215"/>
      <c r="AZ521" s="215"/>
      <c r="BA521" s="215"/>
      <c r="BB521" s="215"/>
      <c r="BC521" s="215"/>
      <c r="BD521" s="215"/>
      <c r="BE521" s="215"/>
      <c r="BF521" s="215"/>
      <c r="BG521" s="215"/>
      <c r="BH521" s="215"/>
    </row>
    <row r="522" spans="1:60" outlineLevel="2" x14ac:dyDescent="0.2">
      <c r="A522" s="222"/>
      <c r="B522" s="223"/>
      <c r="C522" s="264" t="s">
        <v>530</v>
      </c>
      <c r="D522" s="259"/>
      <c r="E522" s="260">
        <v>3.12</v>
      </c>
      <c r="F522" s="225"/>
      <c r="G522" s="225"/>
      <c r="H522" s="225"/>
      <c r="I522" s="225"/>
      <c r="J522" s="225"/>
      <c r="K522" s="225"/>
      <c r="L522" s="225"/>
      <c r="M522" s="225"/>
      <c r="N522" s="224"/>
      <c r="O522" s="224"/>
      <c r="P522" s="224"/>
      <c r="Q522" s="224"/>
      <c r="R522" s="225"/>
      <c r="S522" s="225"/>
      <c r="T522" s="225"/>
      <c r="U522" s="225"/>
      <c r="V522" s="225"/>
      <c r="W522" s="225"/>
      <c r="X522" s="225"/>
      <c r="Y522" s="225"/>
      <c r="Z522" s="215"/>
      <c r="AA522" s="215"/>
      <c r="AB522" s="215"/>
      <c r="AC522" s="215"/>
      <c r="AD522" s="215"/>
      <c r="AE522" s="215"/>
      <c r="AF522" s="215"/>
      <c r="AG522" s="215" t="s">
        <v>274</v>
      </c>
      <c r="AH522" s="215">
        <v>0</v>
      </c>
      <c r="AI522" s="215"/>
      <c r="AJ522" s="215"/>
      <c r="AK522" s="215"/>
      <c r="AL522" s="215"/>
      <c r="AM522" s="215"/>
      <c r="AN522" s="215"/>
      <c r="AO522" s="215"/>
      <c r="AP522" s="215"/>
      <c r="AQ522" s="215"/>
      <c r="AR522" s="215"/>
      <c r="AS522" s="215"/>
      <c r="AT522" s="215"/>
      <c r="AU522" s="215"/>
      <c r="AV522" s="215"/>
      <c r="AW522" s="215"/>
      <c r="AX522" s="215"/>
      <c r="AY522" s="215"/>
      <c r="AZ522" s="215"/>
      <c r="BA522" s="215"/>
      <c r="BB522" s="215"/>
      <c r="BC522" s="215"/>
      <c r="BD522" s="215"/>
      <c r="BE522" s="215"/>
      <c r="BF522" s="215"/>
      <c r="BG522" s="215"/>
      <c r="BH522" s="215"/>
    </row>
    <row r="523" spans="1:60" outlineLevel="1" x14ac:dyDescent="0.2">
      <c r="A523" s="234">
        <v>53</v>
      </c>
      <c r="B523" s="235" t="s">
        <v>564</v>
      </c>
      <c r="C523" s="253" t="s">
        <v>565</v>
      </c>
      <c r="D523" s="236" t="s">
        <v>529</v>
      </c>
      <c r="E523" s="237">
        <v>3.1175000000000002</v>
      </c>
      <c r="F523" s="238"/>
      <c r="G523" s="239">
        <f>ROUND(E523*F523,2)</f>
        <v>0</v>
      </c>
      <c r="H523" s="238"/>
      <c r="I523" s="239">
        <f>ROUND(E523*H523,2)</f>
        <v>0</v>
      </c>
      <c r="J523" s="238"/>
      <c r="K523" s="239">
        <f>ROUND(E523*J523,2)</f>
        <v>0</v>
      </c>
      <c r="L523" s="239">
        <v>21</v>
      </c>
      <c r="M523" s="239">
        <f>G523*(1+L523/100)</f>
        <v>0</v>
      </c>
      <c r="N523" s="237">
        <v>0.18151999999999999</v>
      </c>
      <c r="O523" s="237">
        <f>ROUND(E523*N523,2)</f>
        <v>0.56999999999999995</v>
      </c>
      <c r="P523" s="237">
        <v>0</v>
      </c>
      <c r="Q523" s="237">
        <f>ROUND(E523*P523,2)</f>
        <v>0</v>
      </c>
      <c r="R523" s="239"/>
      <c r="S523" s="239" t="s">
        <v>213</v>
      </c>
      <c r="T523" s="240" t="s">
        <v>214</v>
      </c>
      <c r="U523" s="225">
        <v>8.7999999999999995E-2</v>
      </c>
      <c r="V523" s="225">
        <f>ROUND(E523*U523,2)</f>
        <v>0.27</v>
      </c>
      <c r="W523" s="225"/>
      <c r="X523" s="225" t="s">
        <v>215</v>
      </c>
      <c r="Y523" s="225" t="s">
        <v>216</v>
      </c>
      <c r="Z523" s="215"/>
      <c r="AA523" s="215"/>
      <c r="AB523" s="215"/>
      <c r="AC523" s="215"/>
      <c r="AD523" s="215"/>
      <c r="AE523" s="215"/>
      <c r="AF523" s="215"/>
      <c r="AG523" s="215" t="s">
        <v>217</v>
      </c>
      <c r="AH523" s="215"/>
      <c r="AI523" s="215"/>
      <c r="AJ523" s="215"/>
      <c r="AK523" s="215"/>
      <c r="AL523" s="215"/>
      <c r="AM523" s="215"/>
      <c r="AN523" s="215"/>
      <c r="AO523" s="215"/>
      <c r="AP523" s="215"/>
      <c r="AQ523" s="215"/>
      <c r="AR523" s="215"/>
      <c r="AS523" s="215"/>
      <c r="AT523" s="215"/>
      <c r="AU523" s="215"/>
      <c r="AV523" s="215"/>
      <c r="AW523" s="215"/>
      <c r="AX523" s="215"/>
      <c r="AY523" s="215"/>
      <c r="AZ523" s="215"/>
      <c r="BA523" s="215"/>
      <c r="BB523" s="215"/>
      <c r="BC523" s="215"/>
      <c r="BD523" s="215"/>
      <c r="BE523" s="215"/>
      <c r="BF523" s="215"/>
      <c r="BG523" s="215"/>
      <c r="BH523" s="215"/>
    </row>
    <row r="524" spans="1:60" outlineLevel="2" x14ac:dyDescent="0.2">
      <c r="A524" s="222"/>
      <c r="B524" s="223"/>
      <c r="C524" s="264" t="s">
        <v>530</v>
      </c>
      <c r="D524" s="259"/>
      <c r="E524" s="260">
        <v>3.12</v>
      </c>
      <c r="F524" s="225"/>
      <c r="G524" s="225"/>
      <c r="H524" s="225"/>
      <c r="I524" s="225"/>
      <c r="J524" s="225"/>
      <c r="K524" s="225"/>
      <c r="L524" s="225"/>
      <c r="M524" s="225"/>
      <c r="N524" s="224"/>
      <c r="O524" s="224"/>
      <c r="P524" s="224"/>
      <c r="Q524" s="224"/>
      <c r="R524" s="225"/>
      <c r="S524" s="225"/>
      <c r="T524" s="225"/>
      <c r="U524" s="225"/>
      <c r="V524" s="225"/>
      <c r="W524" s="225"/>
      <c r="X524" s="225"/>
      <c r="Y524" s="225"/>
      <c r="Z524" s="215"/>
      <c r="AA524" s="215"/>
      <c r="AB524" s="215"/>
      <c r="AC524" s="215"/>
      <c r="AD524" s="215"/>
      <c r="AE524" s="215"/>
      <c r="AF524" s="215"/>
      <c r="AG524" s="215" t="s">
        <v>274</v>
      </c>
      <c r="AH524" s="215">
        <v>0</v>
      </c>
      <c r="AI524" s="215"/>
      <c r="AJ524" s="215"/>
      <c r="AK524" s="215"/>
      <c r="AL524" s="215"/>
      <c r="AM524" s="215"/>
      <c r="AN524" s="215"/>
      <c r="AO524" s="215"/>
      <c r="AP524" s="215"/>
      <c r="AQ524" s="215"/>
      <c r="AR524" s="215"/>
      <c r="AS524" s="215"/>
      <c r="AT524" s="215"/>
      <c r="AU524" s="215"/>
      <c r="AV524" s="215"/>
      <c r="AW524" s="215"/>
      <c r="AX524" s="215"/>
      <c r="AY524" s="215"/>
      <c r="AZ524" s="215"/>
      <c r="BA524" s="215"/>
      <c r="BB524" s="215"/>
      <c r="BC524" s="215"/>
      <c r="BD524" s="215"/>
      <c r="BE524" s="215"/>
      <c r="BF524" s="215"/>
      <c r="BG524" s="215"/>
      <c r="BH524" s="215"/>
    </row>
    <row r="525" spans="1:60" outlineLevel="1" x14ac:dyDescent="0.2">
      <c r="A525" s="234">
        <v>54</v>
      </c>
      <c r="B525" s="235" t="s">
        <v>566</v>
      </c>
      <c r="C525" s="253" t="s">
        <v>567</v>
      </c>
      <c r="D525" s="236" t="s">
        <v>529</v>
      </c>
      <c r="E525" s="237">
        <v>5.2675000000000001</v>
      </c>
      <c r="F525" s="238"/>
      <c r="G525" s="239">
        <f>ROUND(E525*F525,2)</f>
        <v>0</v>
      </c>
      <c r="H525" s="238"/>
      <c r="I525" s="239">
        <f>ROUND(E525*H525,2)</f>
        <v>0</v>
      </c>
      <c r="J525" s="238"/>
      <c r="K525" s="239">
        <f>ROUND(E525*J525,2)</f>
        <v>0</v>
      </c>
      <c r="L525" s="239">
        <v>21</v>
      </c>
      <c r="M525" s="239">
        <f>G525*(1+L525/100)</f>
        <v>0</v>
      </c>
      <c r="N525" s="237">
        <v>0.10373</v>
      </c>
      <c r="O525" s="237">
        <f>ROUND(E525*N525,2)</f>
        <v>0.55000000000000004</v>
      </c>
      <c r="P525" s="237">
        <v>0</v>
      </c>
      <c r="Q525" s="237">
        <f>ROUND(E525*P525,2)</f>
        <v>0</v>
      </c>
      <c r="R525" s="239"/>
      <c r="S525" s="239" t="s">
        <v>213</v>
      </c>
      <c r="T525" s="240" t="s">
        <v>214</v>
      </c>
      <c r="U525" s="225">
        <v>6.4000000000000001E-2</v>
      </c>
      <c r="V525" s="225">
        <f>ROUND(E525*U525,2)</f>
        <v>0.34</v>
      </c>
      <c r="W525" s="225"/>
      <c r="X525" s="225" t="s">
        <v>215</v>
      </c>
      <c r="Y525" s="225" t="s">
        <v>216</v>
      </c>
      <c r="Z525" s="215"/>
      <c r="AA525" s="215"/>
      <c r="AB525" s="215"/>
      <c r="AC525" s="215"/>
      <c r="AD525" s="215"/>
      <c r="AE525" s="215"/>
      <c r="AF525" s="215"/>
      <c r="AG525" s="215" t="s">
        <v>217</v>
      </c>
      <c r="AH525" s="215"/>
      <c r="AI525" s="215"/>
      <c r="AJ525" s="215"/>
      <c r="AK525" s="215"/>
      <c r="AL525" s="215"/>
      <c r="AM525" s="215"/>
      <c r="AN525" s="215"/>
      <c r="AO525" s="215"/>
      <c r="AP525" s="215"/>
      <c r="AQ525" s="215"/>
      <c r="AR525" s="215"/>
      <c r="AS525" s="215"/>
      <c r="AT525" s="215"/>
      <c r="AU525" s="215"/>
      <c r="AV525" s="215"/>
      <c r="AW525" s="215"/>
      <c r="AX525" s="215"/>
      <c r="AY525" s="215"/>
      <c r="AZ525" s="215"/>
      <c r="BA525" s="215"/>
      <c r="BB525" s="215"/>
      <c r="BC525" s="215"/>
      <c r="BD525" s="215"/>
      <c r="BE525" s="215"/>
      <c r="BF525" s="215"/>
      <c r="BG525" s="215"/>
      <c r="BH525" s="215"/>
    </row>
    <row r="526" spans="1:60" outlineLevel="2" x14ac:dyDescent="0.2">
      <c r="A526" s="222"/>
      <c r="B526" s="223"/>
      <c r="C526" s="264" t="s">
        <v>568</v>
      </c>
      <c r="D526" s="259"/>
      <c r="E526" s="260">
        <v>5.27</v>
      </c>
      <c r="F526" s="225"/>
      <c r="G526" s="225"/>
      <c r="H526" s="225"/>
      <c r="I526" s="225"/>
      <c r="J526" s="225"/>
      <c r="K526" s="225"/>
      <c r="L526" s="225"/>
      <c r="M526" s="225"/>
      <c r="N526" s="224"/>
      <c r="O526" s="224"/>
      <c r="P526" s="224"/>
      <c r="Q526" s="224"/>
      <c r="R526" s="225"/>
      <c r="S526" s="225"/>
      <c r="T526" s="225"/>
      <c r="U526" s="225"/>
      <c r="V526" s="225"/>
      <c r="W526" s="225"/>
      <c r="X526" s="225"/>
      <c r="Y526" s="225"/>
      <c r="Z526" s="215"/>
      <c r="AA526" s="215"/>
      <c r="AB526" s="215"/>
      <c r="AC526" s="215"/>
      <c r="AD526" s="215"/>
      <c r="AE526" s="215"/>
      <c r="AF526" s="215"/>
      <c r="AG526" s="215" t="s">
        <v>274</v>
      </c>
      <c r="AH526" s="215">
        <v>0</v>
      </c>
      <c r="AI526" s="215"/>
      <c r="AJ526" s="215"/>
      <c r="AK526" s="215"/>
      <c r="AL526" s="215"/>
      <c r="AM526" s="215"/>
      <c r="AN526" s="215"/>
      <c r="AO526" s="215"/>
      <c r="AP526" s="215"/>
      <c r="AQ526" s="215"/>
      <c r="AR526" s="215"/>
      <c r="AS526" s="215"/>
      <c r="AT526" s="215"/>
      <c r="AU526" s="215"/>
      <c r="AV526" s="215"/>
      <c r="AW526" s="215"/>
      <c r="AX526" s="215"/>
      <c r="AY526" s="215"/>
      <c r="AZ526" s="215"/>
      <c r="BA526" s="215"/>
      <c r="BB526" s="215"/>
      <c r="BC526" s="215"/>
      <c r="BD526" s="215"/>
      <c r="BE526" s="215"/>
      <c r="BF526" s="215"/>
      <c r="BG526" s="215"/>
      <c r="BH526" s="215"/>
    </row>
    <row r="527" spans="1:60" outlineLevel="1" x14ac:dyDescent="0.2">
      <c r="A527" s="234">
        <v>55</v>
      </c>
      <c r="B527" s="235" t="s">
        <v>569</v>
      </c>
      <c r="C527" s="253" t="s">
        <v>570</v>
      </c>
      <c r="D527" s="236" t="s">
        <v>529</v>
      </c>
      <c r="E527" s="237">
        <v>3.1175000000000002</v>
      </c>
      <c r="F527" s="238"/>
      <c r="G527" s="239">
        <f>ROUND(E527*F527,2)</f>
        <v>0</v>
      </c>
      <c r="H527" s="238"/>
      <c r="I527" s="239">
        <f>ROUND(E527*H527,2)</f>
        <v>0</v>
      </c>
      <c r="J527" s="238"/>
      <c r="K527" s="239">
        <f>ROUND(E527*J527,2)</f>
        <v>0</v>
      </c>
      <c r="L527" s="239">
        <v>21</v>
      </c>
      <c r="M527" s="239">
        <f>G527*(1+L527/100)</f>
        <v>0</v>
      </c>
      <c r="N527" s="237">
        <v>6.5199999999999998E-3</v>
      </c>
      <c r="O527" s="237">
        <f>ROUND(E527*N527,2)</f>
        <v>0.02</v>
      </c>
      <c r="P527" s="237">
        <v>0</v>
      </c>
      <c r="Q527" s="237">
        <f>ROUND(E527*P527,2)</f>
        <v>0</v>
      </c>
      <c r="R527" s="239"/>
      <c r="S527" s="239" t="s">
        <v>213</v>
      </c>
      <c r="T527" s="240" t="s">
        <v>214</v>
      </c>
      <c r="U527" s="225">
        <v>4.0000000000000001E-3</v>
      </c>
      <c r="V527" s="225">
        <f>ROUND(E527*U527,2)</f>
        <v>0.01</v>
      </c>
      <c r="W527" s="225"/>
      <c r="X527" s="225" t="s">
        <v>215</v>
      </c>
      <c r="Y527" s="225" t="s">
        <v>216</v>
      </c>
      <c r="Z527" s="215"/>
      <c r="AA527" s="215"/>
      <c r="AB527" s="215"/>
      <c r="AC527" s="215"/>
      <c r="AD527" s="215"/>
      <c r="AE527" s="215"/>
      <c r="AF527" s="215"/>
      <c r="AG527" s="215" t="s">
        <v>217</v>
      </c>
      <c r="AH527" s="215"/>
      <c r="AI527" s="215"/>
      <c r="AJ527" s="215"/>
      <c r="AK527" s="215"/>
      <c r="AL527" s="215"/>
      <c r="AM527" s="215"/>
      <c r="AN527" s="215"/>
      <c r="AO527" s="215"/>
      <c r="AP527" s="215"/>
      <c r="AQ527" s="215"/>
      <c r="AR527" s="215"/>
      <c r="AS527" s="215"/>
      <c r="AT527" s="215"/>
      <c r="AU527" s="215"/>
      <c r="AV527" s="215"/>
      <c r="AW527" s="215"/>
      <c r="AX527" s="215"/>
      <c r="AY527" s="215"/>
      <c r="AZ527" s="215"/>
      <c r="BA527" s="215"/>
      <c r="BB527" s="215"/>
      <c r="BC527" s="215"/>
      <c r="BD527" s="215"/>
      <c r="BE527" s="215"/>
      <c r="BF527" s="215"/>
      <c r="BG527" s="215"/>
      <c r="BH527" s="215"/>
    </row>
    <row r="528" spans="1:60" outlineLevel="2" x14ac:dyDescent="0.2">
      <c r="A528" s="222"/>
      <c r="B528" s="223"/>
      <c r="C528" s="264" t="s">
        <v>530</v>
      </c>
      <c r="D528" s="259"/>
      <c r="E528" s="260">
        <v>3.12</v>
      </c>
      <c r="F528" s="225"/>
      <c r="G528" s="225"/>
      <c r="H528" s="225"/>
      <c r="I528" s="225"/>
      <c r="J528" s="225"/>
      <c r="K528" s="225"/>
      <c r="L528" s="225"/>
      <c r="M528" s="225"/>
      <c r="N528" s="224"/>
      <c r="O528" s="224"/>
      <c r="P528" s="224"/>
      <c r="Q528" s="224"/>
      <c r="R528" s="225"/>
      <c r="S528" s="225"/>
      <c r="T528" s="225"/>
      <c r="U528" s="225"/>
      <c r="V528" s="225"/>
      <c r="W528" s="225"/>
      <c r="X528" s="225"/>
      <c r="Y528" s="225"/>
      <c r="Z528" s="215"/>
      <c r="AA528" s="215"/>
      <c r="AB528" s="215"/>
      <c r="AC528" s="215"/>
      <c r="AD528" s="215"/>
      <c r="AE528" s="215"/>
      <c r="AF528" s="215"/>
      <c r="AG528" s="215" t="s">
        <v>274</v>
      </c>
      <c r="AH528" s="215">
        <v>0</v>
      </c>
      <c r="AI528" s="215"/>
      <c r="AJ528" s="215"/>
      <c r="AK528" s="215"/>
      <c r="AL528" s="215"/>
      <c r="AM528" s="215"/>
      <c r="AN528" s="215"/>
      <c r="AO528" s="215"/>
      <c r="AP528" s="215"/>
      <c r="AQ528" s="215"/>
      <c r="AR528" s="215"/>
      <c r="AS528" s="215"/>
      <c r="AT528" s="215"/>
      <c r="AU528" s="215"/>
      <c r="AV528" s="215"/>
      <c r="AW528" s="215"/>
      <c r="AX528" s="215"/>
      <c r="AY528" s="215"/>
      <c r="AZ528" s="215"/>
      <c r="BA528" s="215"/>
      <c r="BB528" s="215"/>
      <c r="BC528" s="215"/>
      <c r="BD528" s="215"/>
      <c r="BE528" s="215"/>
      <c r="BF528" s="215"/>
      <c r="BG528" s="215"/>
      <c r="BH528" s="215"/>
    </row>
    <row r="529" spans="1:60" outlineLevel="1" x14ac:dyDescent="0.2">
      <c r="A529" s="234">
        <v>56</v>
      </c>
      <c r="B529" s="235" t="s">
        <v>571</v>
      </c>
      <c r="C529" s="253" t="s">
        <v>572</v>
      </c>
      <c r="D529" s="236" t="s">
        <v>529</v>
      </c>
      <c r="E529" s="237">
        <v>5.2675000000000001</v>
      </c>
      <c r="F529" s="238"/>
      <c r="G529" s="239">
        <f>ROUND(E529*F529,2)</f>
        <v>0</v>
      </c>
      <c r="H529" s="238"/>
      <c r="I529" s="239">
        <f>ROUND(E529*H529,2)</f>
        <v>0</v>
      </c>
      <c r="J529" s="238"/>
      <c r="K529" s="239">
        <f>ROUND(E529*J529,2)</f>
        <v>0</v>
      </c>
      <c r="L529" s="239">
        <v>21</v>
      </c>
      <c r="M529" s="239">
        <f>G529*(1+L529/100)</f>
        <v>0</v>
      </c>
      <c r="N529" s="237">
        <v>5.0000000000000001E-4</v>
      </c>
      <c r="O529" s="237">
        <f>ROUND(E529*N529,2)</f>
        <v>0</v>
      </c>
      <c r="P529" s="237">
        <v>0</v>
      </c>
      <c r="Q529" s="237">
        <f>ROUND(E529*P529,2)</f>
        <v>0</v>
      </c>
      <c r="R529" s="239"/>
      <c r="S529" s="239" t="s">
        <v>213</v>
      </c>
      <c r="T529" s="240" t="s">
        <v>214</v>
      </c>
      <c r="U529" s="225">
        <v>2E-3</v>
      </c>
      <c r="V529" s="225">
        <f>ROUND(E529*U529,2)</f>
        <v>0.01</v>
      </c>
      <c r="W529" s="225"/>
      <c r="X529" s="225" t="s">
        <v>215</v>
      </c>
      <c r="Y529" s="225" t="s">
        <v>216</v>
      </c>
      <c r="Z529" s="215"/>
      <c r="AA529" s="215"/>
      <c r="AB529" s="215"/>
      <c r="AC529" s="215"/>
      <c r="AD529" s="215"/>
      <c r="AE529" s="215"/>
      <c r="AF529" s="215"/>
      <c r="AG529" s="215" t="s">
        <v>217</v>
      </c>
      <c r="AH529" s="215"/>
      <c r="AI529" s="215"/>
      <c r="AJ529" s="215"/>
      <c r="AK529" s="215"/>
      <c r="AL529" s="215"/>
      <c r="AM529" s="215"/>
      <c r="AN529" s="215"/>
      <c r="AO529" s="215"/>
      <c r="AP529" s="215"/>
      <c r="AQ529" s="215"/>
      <c r="AR529" s="215"/>
      <c r="AS529" s="215"/>
      <c r="AT529" s="215"/>
      <c r="AU529" s="215"/>
      <c r="AV529" s="215"/>
      <c r="AW529" s="215"/>
      <c r="AX529" s="215"/>
      <c r="AY529" s="215"/>
      <c r="AZ529" s="215"/>
      <c r="BA529" s="215"/>
      <c r="BB529" s="215"/>
      <c r="BC529" s="215"/>
      <c r="BD529" s="215"/>
      <c r="BE529" s="215"/>
      <c r="BF529" s="215"/>
      <c r="BG529" s="215"/>
      <c r="BH529" s="215"/>
    </row>
    <row r="530" spans="1:60" outlineLevel="2" x14ac:dyDescent="0.2">
      <c r="A530" s="222"/>
      <c r="B530" s="223"/>
      <c r="C530" s="264" t="s">
        <v>568</v>
      </c>
      <c r="D530" s="259"/>
      <c r="E530" s="260">
        <v>5.27</v>
      </c>
      <c r="F530" s="225"/>
      <c r="G530" s="225"/>
      <c r="H530" s="225"/>
      <c r="I530" s="225"/>
      <c r="J530" s="225"/>
      <c r="K530" s="225"/>
      <c r="L530" s="225"/>
      <c r="M530" s="225"/>
      <c r="N530" s="224"/>
      <c r="O530" s="224"/>
      <c r="P530" s="224"/>
      <c r="Q530" s="224"/>
      <c r="R530" s="225"/>
      <c r="S530" s="225"/>
      <c r="T530" s="225"/>
      <c r="U530" s="225"/>
      <c r="V530" s="225"/>
      <c r="W530" s="225"/>
      <c r="X530" s="225"/>
      <c r="Y530" s="225"/>
      <c r="Z530" s="215"/>
      <c r="AA530" s="215"/>
      <c r="AB530" s="215"/>
      <c r="AC530" s="215"/>
      <c r="AD530" s="215"/>
      <c r="AE530" s="215"/>
      <c r="AF530" s="215"/>
      <c r="AG530" s="215" t="s">
        <v>274</v>
      </c>
      <c r="AH530" s="215">
        <v>0</v>
      </c>
      <c r="AI530" s="215"/>
      <c r="AJ530" s="215"/>
      <c r="AK530" s="215"/>
      <c r="AL530" s="215"/>
      <c r="AM530" s="215"/>
      <c r="AN530" s="215"/>
      <c r="AO530" s="215"/>
      <c r="AP530" s="215"/>
      <c r="AQ530" s="215"/>
      <c r="AR530" s="215"/>
      <c r="AS530" s="215"/>
      <c r="AT530" s="215"/>
      <c r="AU530" s="215"/>
      <c r="AV530" s="215"/>
      <c r="AW530" s="215"/>
      <c r="AX530" s="215"/>
      <c r="AY530" s="215"/>
      <c r="AZ530" s="215"/>
      <c r="BA530" s="215"/>
      <c r="BB530" s="215"/>
      <c r="BC530" s="215"/>
      <c r="BD530" s="215"/>
      <c r="BE530" s="215"/>
      <c r="BF530" s="215"/>
      <c r="BG530" s="215"/>
      <c r="BH530" s="215"/>
    </row>
    <row r="531" spans="1:60" outlineLevel="1" x14ac:dyDescent="0.2">
      <c r="A531" s="234">
        <v>57</v>
      </c>
      <c r="B531" s="235" t="s">
        <v>573</v>
      </c>
      <c r="C531" s="253" t="s">
        <v>574</v>
      </c>
      <c r="D531" s="236" t="s">
        <v>263</v>
      </c>
      <c r="E531" s="237">
        <v>4.3</v>
      </c>
      <c r="F531" s="238"/>
      <c r="G531" s="239">
        <f>ROUND(E531*F531,2)</f>
        <v>0</v>
      </c>
      <c r="H531" s="238"/>
      <c r="I531" s="239">
        <f>ROUND(E531*H531,2)</f>
        <v>0</v>
      </c>
      <c r="J531" s="238"/>
      <c r="K531" s="239">
        <f>ROUND(E531*J531,2)</f>
        <v>0</v>
      </c>
      <c r="L531" s="239">
        <v>21</v>
      </c>
      <c r="M531" s="239">
        <f>G531*(1+L531/100)</f>
        <v>0</v>
      </c>
      <c r="N531" s="237">
        <v>2.2399999999999998E-3</v>
      </c>
      <c r="O531" s="237">
        <f>ROUND(E531*N531,2)</f>
        <v>0.01</v>
      </c>
      <c r="P531" s="237">
        <v>0</v>
      </c>
      <c r="Q531" s="237">
        <f>ROUND(E531*P531,2)</f>
        <v>0</v>
      </c>
      <c r="R531" s="239"/>
      <c r="S531" s="239" t="s">
        <v>213</v>
      </c>
      <c r="T531" s="240" t="s">
        <v>214</v>
      </c>
      <c r="U531" s="225">
        <v>0.129</v>
      </c>
      <c r="V531" s="225">
        <f>ROUND(E531*U531,2)</f>
        <v>0.55000000000000004</v>
      </c>
      <c r="W531" s="225"/>
      <c r="X531" s="225" t="s">
        <v>215</v>
      </c>
      <c r="Y531" s="225" t="s">
        <v>216</v>
      </c>
      <c r="Z531" s="215"/>
      <c r="AA531" s="215"/>
      <c r="AB531" s="215"/>
      <c r="AC531" s="215"/>
      <c r="AD531" s="215"/>
      <c r="AE531" s="215"/>
      <c r="AF531" s="215"/>
      <c r="AG531" s="215" t="s">
        <v>217</v>
      </c>
      <c r="AH531" s="215"/>
      <c r="AI531" s="215"/>
      <c r="AJ531" s="215"/>
      <c r="AK531" s="215"/>
      <c r="AL531" s="215"/>
      <c r="AM531" s="215"/>
      <c r="AN531" s="215"/>
      <c r="AO531" s="215"/>
      <c r="AP531" s="215"/>
      <c r="AQ531" s="215"/>
      <c r="AR531" s="215"/>
      <c r="AS531" s="215"/>
      <c r="AT531" s="215"/>
      <c r="AU531" s="215"/>
      <c r="AV531" s="215"/>
      <c r="AW531" s="215"/>
      <c r="AX531" s="215"/>
      <c r="AY531" s="215"/>
      <c r="AZ531" s="215"/>
      <c r="BA531" s="215"/>
      <c r="BB531" s="215"/>
      <c r="BC531" s="215"/>
      <c r="BD531" s="215"/>
      <c r="BE531" s="215"/>
      <c r="BF531" s="215"/>
      <c r="BG531" s="215"/>
      <c r="BH531" s="215"/>
    </row>
    <row r="532" spans="1:60" outlineLevel="2" x14ac:dyDescent="0.2">
      <c r="A532" s="222"/>
      <c r="B532" s="223"/>
      <c r="C532" s="264" t="s">
        <v>575</v>
      </c>
      <c r="D532" s="259"/>
      <c r="E532" s="260">
        <v>4.3</v>
      </c>
      <c r="F532" s="225"/>
      <c r="G532" s="225"/>
      <c r="H532" s="225"/>
      <c r="I532" s="225"/>
      <c r="J532" s="225"/>
      <c r="K532" s="225"/>
      <c r="L532" s="225"/>
      <c r="M532" s="225"/>
      <c r="N532" s="224"/>
      <c r="O532" s="224"/>
      <c r="P532" s="224"/>
      <c r="Q532" s="224"/>
      <c r="R532" s="225"/>
      <c r="S532" s="225"/>
      <c r="T532" s="225"/>
      <c r="U532" s="225"/>
      <c r="V532" s="225"/>
      <c r="W532" s="225"/>
      <c r="X532" s="225"/>
      <c r="Y532" s="225"/>
      <c r="Z532" s="215"/>
      <c r="AA532" s="215"/>
      <c r="AB532" s="215"/>
      <c r="AC532" s="215"/>
      <c r="AD532" s="215"/>
      <c r="AE532" s="215"/>
      <c r="AF532" s="215"/>
      <c r="AG532" s="215" t="s">
        <v>274</v>
      </c>
      <c r="AH532" s="215">
        <v>0</v>
      </c>
      <c r="AI532" s="215"/>
      <c r="AJ532" s="215"/>
      <c r="AK532" s="215"/>
      <c r="AL532" s="215"/>
      <c r="AM532" s="215"/>
      <c r="AN532" s="215"/>
      <c r="AO532" s="215"/>
      <c r="AP532" s="215"/>
      <c r="AQ532" s="215"/>
      <c r="AR532" s="215"/>
      <c r="AS532" s="215"/>
      <c r="AT532" s="215"/>
      <c r="AU532" s="215"/>
      <c r="AV532" s="215"/>
      <c r="AW532" s="215"/>
      <c r="AX532" s="215"/>
      <c r="AY532" s="215"/>
      <c r="AZ532" s="215"/>
      <c r="BA532" s="215"/>
      <c r="BB532" s="215"/>
      <c r="BC532" s="215"/>
      <c r="BD532" s="215"/>
      <c r="BE532" s="215"/>
      <c r="BF532" s="215"/>
      <c r="BG532" s="215"/>
      <c r="BH532" s="215"/>
    </row>
    <row r="533" spans="1:60" x14ac:dyDescent="0.2">
      <c r="A533" s="227" t="s">
        <v>208</v>
      </c>
      <c r="B533" s="228" t="s">
        <v>153</v>
      </c>
      <c r="C533" s="251" t="s">
        <v>154</v>
      </c>
      <c r="D533" s="229"/>
      <c r="E533" s="230"/>
      <c r="F533" s="231"/>
      <c r="G533" s="231">
        <f>SUMIF(AG534:AG606,"&lt;&gt;NOR",G534:G606)</f>
        <v>0</v>
      </c>
      <c r="H533" s="231"/>
      <c r="I533" s="231">
        <f>SUM(I534:I606)</f>
        <v>0</v>
      </c>
      <c r="J533" s="231"/>
      <c r="K533" s="231">
        <f>SUM(K534:K606)</f>
        <v>0</v>
      </c>
      <c r="L533" s="231"/>
      <c r="M533" s="231">
        <f>SUM(M534:M606)</f>
        <v>0</v>
      </c>
      <c r="N533" s="230"/>
      <c r="O533" s="230">
        <f>SUM(O534:O606)</f>
        <v>81.95</v>
      </c>
      <c r="P533" s="230"/>
      <c r="Q533" s="230">
        <f>SUM(Q534:Q606)</f>
        <v>0</v>
      </c>
      <c r="R533" s="231"/>
      <c r="S533" s="231"/>
      <c r="T533" s="232"/>
      <c r="U533" s="226"/>
      <c r="V533" s="226">
        <f>SUM(V534:V606)</f>
        <v>293.90000000000009</v>
      </c>
      <c r="W533" s="226"/>
      <c r="X533" s="226"/>
      <c r="Y533" s="226"/>
      <c r="AG533" t="s">
        <v>209</v>
      </c>
    </row>
    <row r="534" spans="1:60" outlineLevel="1" x14ac:dyDescent="0.2">
      <c r="A534" s="234">
        <v>58</v>
      </c>
      <c r="B534" s="235" t="s">
        <v>576</v>
      </c>
      <c r="C534" s="253" t="s">
        <v>577</v>
      </c>
      <c r="D534" s="236" t="s">
        <v>263</v>
      </c>
      <c r="E534" s="237">
        <v>25.9</v>
      </c>
      <c r="F534" s="238"/>
      <c r="G534" s="239">
        <f>ROUND(E534*F534,2)</f>
        <v>0</v>
      </c>
      <c r="H534" s="238"/>
      <c r="I534" s="239">
        <f>ROUND(E534*H534,2)</f>
        <v>0</v>
      </c>
      <c r="J534" s="238"/>
      <c r="K534" s="239">
        <f>ROUND(E534*J534,2)</f>
        <v>0</v>
      </c>
      <c r="L534" s="239">
        <v>21</v>
      </c>
      <c r="M534" s="239">
        <f>G534*(1+L534/100)</f>
        <v>0</v>
      </c>
      <c r="N534" s="237">
        <v>1.0000000000000001E-5</v>
      </c>
      <c r="O534" s="237">
        <f>ROUND(E534*N534,2)</f>
        <v>0</v>
      </c>
      <c r="P534" s="237">
        <v>0</v>
      </c>
      <c r="Q534" s="237">
        <f>ROUND(E534*P534,2)</f>
        <v>0</v>
      </c>
      <c r="R534" s="239"/>
      <c r="S534" s="239" t="s">
        <v>213</v>
      </c>
      <c r="T534" s="240" t="s">
        <v>214</v>
      </c>
      <c r="U534" s="225">
        <v>0.50409999999999999</v>
      </c>
      <c r="V534" s="225">
        <f>ROUND(E534*U534,2)</f>
        <v>13.06</v>
      </c>
      <c r="W534" s="225"/>
      <c r="X534" s="225" t="s">
        <v>215</v>
      </c>
      <c r="Y534" s="225" t="s">
        <v>216</v>
      </c>
      <c r="Z534" s="215"/>
      <c r="AA534" s="215"/>
      <c r="AB534" s="215"/>
      <c r="AC534" s="215"/>
      <c r="AD534" s="215"/>
      <c r="AE534" s="215"/>
      <c r="AF534" s="215"/>
      <c r="AG534" s="215" t="s">
        <v>217</v>
      </c>
      <c r="AH534" s="215"/>
      <c r="AI534" s="215"/>
      <c r="AJ534" s="215"/>
      <c r="AK534" s="215"/>
      <c r="AL534" s="215"/>
      <c r="AM534" s="215"/>
      <c r="AN534" s="215"/>
      <c r="AO534" s="215"/>
      <c r="AP534" s="215"/>
      <c r="AQ534" s="215"/>
      <c r="AR534" s="215"/>
      <c r="AS534" s="215"/>
      <c r="AT534" s="215"/>
      <c r="AU534" s="215"/>
      <c r="AV534" s="215"/>
      <c r="AW534" s="215"/>
      <c r="AX534" s="215"/>
      <c r="AY534" s="215"/>
      <c r="AZ534" s="215"/>
      <c r="BA534" s="215"/>
      <c r="BB534" s="215"/>
      <c r="BC534" s="215"/>
      <c r="BD534" s="215"/>
      <c r="BE534" s="215"/>
      <c r="BF534" s="215"/>
      <c r="BG534" s="215"/>
      <c r="BH534" s="215"/>
    </row>
    <row r="535" spans="1:60" outlineLevel="2" x14ac:dyDescent="0.2">
      <c r="A535" s="222"/>
      <c r="B535" s="223"/>
      <c r="C535" s="264" t="s">
        <v>578</v>
      </c>
      <c r="D535" s="259"/>
      <c r="E535" s="260">
        <v>19.899999999999999</v>
      </c>
      <c r="F535" s="225"/>
      <c r="G535" s="225"/>
      <c r="H535" s="225"/>
      <c r="I535" s="225"/>
      <c r="J535" s="225"/>
      <c r="K535" s="225"/>
      <c r="L535" s="225"/>
      <c r="M535" s="225"/>
      <c r="N535" s="224"/>
      <c r="O535" s="224"/>
      <c r="P535" s="224"/>
      <c r="Q535" s="224"/>
      <c r="R535" s="225"/>
      <c r="S535" s="225"/>
      <c r="T535" s="225"/>
      <c r="U535" s="225"/>
      <c r="V535" s="225"/>
      <c r="W535" s="225"/>
      <c r="X535" s="225"/>
      <c r="Y535" s="225"/>
      <c r="Z535" s="215"/>
      <c r="AA535" s="215"/>
      <c r="AB535" s="215"/>
      <c r="AC535" s="215"/>
      <c r="AD535" s="215"/>
      <c r="AE535" s="215"/>
      <c r="AF535" s="215"/>
      <c r="AG535" s="215" t="s">
        <v>274</v>
      </c>
      <c r="AH535" s="215">
        <v>0</v>
      </c>
      <c r="AI535" s="215"/>
      <c r="AJ535" s="215"/>
      <c r="AK535" s="215"/>
      <c r="AL535" s="215"/>
      <c r="AM535" s="215"/>
      <c r="AN535" s="215"/>
      <c r="AO535" s="215"/>
      <c r="AP535" s="215"/>
      <c r="AQ535" s="215"/>
      <c r="AR535" s="215"/>
      <c r="AS535" s="215"/>
      <c r="AT535" s="215"/>
      <c r="AU535" s="215"/>
      <c r="AV535" s="215"/>
      <c r="AW535" s="215"/>
      <c r="AX535" s="215"/>
      <c r="AY535" s="215"/>
      <c r="AZ535" s="215"/>
      <c r="BA535" s="215"/>
      <c r="BB535" s="215"/>
      <c r="BC535" s="215"/>
      <c r="BD535" s="215"/>
      <c r="BE535" s="215"/>
      <c r="BF535" s="215"/>
      <c r="BG535" s="215"/>
      <c r="BH535" s="215"/>
    </row>
    <row r="536" spans="1:60" outlineLevel="3" x14ac:dyDescent="0.2">
      <c r="A536" s="222"/>
      <c r="B536" s="223"/>
      <c r="C536" s="264" t="s">
        <v>579</v>
      </c>
      <c r="D536" s="259"/>
      <c r="E536" s="260">
        <v>6</v>
      </c>
      <c r="F536" s="225"/>
      <c r="G536" s="225"/>
      <c r="H536" s="225"/>
      <c r="I536" s="225"/>
      <c r="J536" s="225"/>
      <c r="K536" s="225"/>
      <c r="L536" s="225"/>
      <c r="M536" s="225"/>
      <c r="N536" s="224"/>
      <c r="O536" s="224"/>
      <c r="P536" s="224"/>
      <c r="Q536" s="224"/>
      <c r="R536" s="225"/>
      <c r="S536" s="225"/>
      <c r="T536" s="225"/>
      <c r="U536" s="225"/>
      <c r="V536" s="225"/>
      <c r="W536" s="225"/>
      <c r="X536" s="225"/>
      <c r="Y536" s="225"/>
      <c r="Z536" s="215"/>
      <c r="AA536" s="215"/>
      <c r="AB536" s="215"/>
      <c r="AC536" s="215"/>
      <c r="AD536" s="215"/>
      <c r="AE536" s="215"/>
      <c r="AF536" s="215"/>
      <c r="AG536" s="215" t="s">
        <v>274</v>
      </c>
      <c r="AH536" s="215">
        <v>0</v>
      </c>
      <c r="AI536" s="215"/>
      <c r="AJ536" s="215"/>
      <c r="AK536" s="215"/>
      <c r="AL536" s="215"/>
      <c r="AM536" s="215"/>
      <c r="AN536" s="215"/>
      <c r="AO536" s="215"/>
      <c r="AP536" s="215"/>
      <c r="AQ536" s="215"/>
      <c r="AR536" s="215"/>
      <c r="AS536" s="215"/>
      <c r="AT536" s="215"/>
      <c r="AU536" s="215"/>
      <c r="AV536" s="215"/>
      <c r="AW536" s="215"/>
      <c r="AX536" s="215"/>
      <c r="AY536" s="215"/>
      <c r="AZ536" s="215"/>
      <c r="BA536" s="215"/>
      <c r="BB536" s="215"/>
      <c r="BC536" s="215"/>
      <c r="BD536" s="215"/>
      <c r="BE536" s="215"/>
      <c r="BF536" s="215"/>
      <c r="BG536" s="215"/>
      <c r="BH536" s="215"/>
    </row>
    <row r="537" spans="1:60" outlineLevel="1" x14ac:dyDescent="0.2">
      <c r="A537" s="234">
        <v>59</v>
      </c>
      <c r="B537" s="235" t="s">
        <v>580</v>
      </c>
      <c r="C537" s="253" t="s">
        <v>581</v>
      </c>
      <c r="D537" s="236" t="s">
        <v>263</v>
      </c>
      <c r="E537" s="237">
        <v>26.288499999999999</v>
      </c>
      <c r="F537" s="238"/>
      <c r="G537" s="239">
        <f>ROUND(E537*F537,2)</f>
        <v>0</v>
      </c>
      <c r="H537" s="238"/>
      <c r="I537" s="239">
        <f>ROUND(E537*H537,2)</f>
        <v>0</v>
      </c>
      <c r="J537" s="238"/>
      <c r="K537" s="239">
        <f>ROUND(E537*J537,2)</f>
        <v>0</v>
      </c>
      <c r="L537" s="239">
        <v>21</v>
      </c>
      <c r="M537" s="239">
        <f>G537*(1+L537/100)</f>
        <v>0</v>
      </c>
      <c r="N537" s="237">
        <v>4.2000000000000003E-2</v>
      </c>
      <c r="O537" s="237">
        <f>ROUND(E537*N537,2)</f>
        <v>1.1000000000000001</v>
      </c>
      <c r="P537" s="237">
        <v>0</v>
      </c>
      <c r="Q537" s="237">
        <f>ROUND(E537*P537,2)</f>
        <v>0</v>
      </c>
      <c r="R537" s="239"/>
      <c r="S537" s="239" t="s">
        <v>213</v>
      </c>
      <c r="T537" s="240" t="s">
        <v>214</v>
      </c>
      <c r="U537" s="225">
        <v>0</v>
      </c>
      <c r="V537" s="225">
        <f>ROUND(E537*U537,2)</f>
        <v>0</v>
      </c>
      <c r="W537" s="225"/>
      <c r="X537" s="225" t="s">
        <v>510</v>
      </c>
      <c r="Y537" s="225" t="s">
        <v>216</v>
      </c>
      <c r="Z537" s="215"/>
      <c r="AA537" s="215"/>
      <c r="AB537" s="215"/>
      <c r="AC537" s="215"/>
      <c r="AD537" s="215"/>
      <c r="AE537" s="215"/>
      <c r="AF537" s="215"/>
      <c r="AG537" s="215" t="s">
        <v>511</v>
      </c>
      <c r="AH537" s="215"/>
      <c r="AI537" s="215"/>
      <c r="AJ537" s="215"/>
      <c r="AK537" s="215"/>
      <c r="AL537" s="215"/>
      <c r="AM537" s="215"/>
      <c r="AN537" s="215"/>
      <c r="AO537" s="215"/>
      <c r="AP537" s="215"/>
      <c r="AQ537" s="215"/>
      <c r="AR537" s="215"/>
      <c r="AS537" s="215"/>
      <c r="AT537" s="215"/>
      <c r="AU537" s="215"/>
      <c r="AV537" s="215"/>
      <c r="AW537" s="215"/>
      <c r="AX537" s="215"/>
      <c r="AY537" s="215"/>
      <c r="AZ537" s="215"/>
      <c r="BA537" s="215"/>
      <c r="BB537" s="215"/>
      <c r="BC537" s="215"/>
      <c r="BD537" s="215"/>
      <c r="BE537" s="215"/>
      <c r="BF537" s="215"/>
      <c r="BG537" s="215"/>
      <c r="BH537" s="215"/>
    </row>
    <row r="538" spans="1:60" outlineLevel="2" x14ac:dyDescent="0.2">
      <c r="A538" s="222"/>
      <c r="B538" s="223"/>
      <c r="C538" s="264" t="s">
        <v>582</v>
      </c>
      <c r="D538" s="259"/>
      <c r="E538" s="260">
        <v>26.29</v>
      </c>
      <c r="F538" s="225"/>
      <c r="G538" s="225"/>
      <c r="H538" s="225"/>
      <c r="I538" s="225"/>
      <c r="J538" s="225"/>
      <c r="K538" s="225"/>
      <c r="L538" s="225"/>
      <c r="M538" s="225"/>
      <c r="N538" s="224"/>
      <c r="O538" s="224"/>
      <c r="P538" s="224"/>
      <c r="Q538" s="224"/>
      <c r="R538" s="225"/>
      <c r="S538" s="225"/>
      <c r="T538" s="225"/>
      <c r="U538" s="225"/>
      <c r="V538" s="225"/>
      <c r="W538" s="225"/>
      <c r="X538" s="225"/>
      <c r="Y538" s="225"/>
      <c r="Z538" s="215"/>
      <c r="AA538" s="215"/>
      <c r="AB538" s="215"/>
      <c r="AC538" s="215"/>
      <c r="AD538" s="215"/>
      <c r="AE538" s="215"/>
      <c r="AF538" s="215"/>
      <c r="AG538" s="215" t="s">
        <v>274</v>
      </c>
      <c r="AH538" s="215">
        <v>0</v>
      </c>
      <c r="AI538" s="215"/>
      <c r="AJ538" s="215"/>
      <c r="AK538" s="215"/>
      <c r="AL538" s="215"/>
      <c r="AM538" s="215"/>
      <c r="AN538" s="215"/>
      <c r="AO538" s="215"/>
      <c r="AP538" s="215"/>
      <c r="AQ538" s="215"/>
      <c r="AR538" s="215"/>
      <c r="AS538" s="215"/>
      <c r="AT538" s="215"/>
      <c r="AU538" s="215"/>
      <c r="AV538" s="215"/>
      <c r="AW538" s="215"/>
      <c r="AX538" s="215"/>
      <c r="AY538" s="215"/>
      <c r="AZ538" s="215"/>
      <c r="BA538" s="215"/>
      <c r="BB538" s="215"/>
      <c r="BC538" s="215"/>
      <c r="BD538" s="215"/>
      <c r="BE538" s="215"/>
      <c r="BF538" s="215"/>
      <c r="BG538" s="215"/>
      <c r="BH538" s="215"/>
    </row>
    <row r="539" spans="1:60" outlineLevel="1" x14ac:dyDescent="0.2">
      <c r="A539" s="241">
        <v>60</v>
      </c>
      <c r="B539" s="242" t="s">
        <v>583</v>
      </c>
      <c r="C539" s="252" t="s">
        <v>584</v>
      </c>
      <c r="D539" s="243" t="s">
        <v>263</v>
      </c>
      <c r="E539" s="244">
        <v>497.35</v>
      </c>
      <c r="F539" s="245"/>
      <c r="G539" s="246">
        <f>ROUND(E539*F539,2)</f>
        <v>0</v>
      </c>
      <c r="H539" s="245"/>
      <c r="I539" s="246">
        <f>ROUND(E539*H539,2)</f>
        <v>0</v>
      </c>
      <c r="J539" s="245"/>
      <c r="K539" s="246">
        <f>ROUND(E539*J539,2)</f>
        <v>0</v>
      </c>
      <c r="L539" s="246">
        <v>21</v>
      </c>
      <c r="M539" s="246">
        <f>G539*(1+L539/100)</f>
        <v>0</v>
      </c>
      <c r="N539" s="244">
        <v>0</v>
      </c>
      <c r="O539" s="244">
        <f>ROUND(E539*N539,2)</f>
        <v>0</v>
      </c>
      <c r="P539" s="244">
        <v>0</v>
      </c>
      <c r="Q539" s="244">
        <f>ROUND(E539*P539,2)</f>
        <v>0</v>
      </c>
      <c r="R539" s="246"/>
      <c r="S539" s="246" t="s">
        <v>213</v>
      </c>
      <c r="T539" s="247" t="s">
        <v>214</v>
      </c>
      <c r="U539" s="225">
        <v>7.9000000000000001E-2</v>
      </c>
      <c r="V539" s="225">
        <f>ROUND(E539*U539,2)</f>
        <v>39.29</v>
      </c>
      <c r="W539" s="225"/>
      <c r="X539" s="225" t="s">
        <v>215</v>
      </c>
      <c r="Y539" s="225" t="s">
        <v>216</v>
      </c>
      <c r="Z539" s="215"/>
      <c r="AA539" s="215"/>
      <c r="AB539" s="215"/>
      <c r="AC539" s="215"/>
      <c r="AD539" s="215"/>
      <c r="AE539" s="215"/>
      <c r="AF539" s="215"/>
      <c r="AG539" s="215" t="s">
        <v>217</v>
      </c>
      <c r="AH539" s="215"/>
      <c r="AI539" s="215"/>
      <c r="AJ539" s="215"/>
      <c r="AK539" s="215"/>
      <c r="AL539" s="215"/>
      <c r="AM539" s="215"/>
      <c r="AN539" s="215"/>
      <c r="AO539" s="215"/>
      <c r="AP539" s="215"/>
      <c r="AQ539" s="215"/>
      <c r="AR539" s="215"/>
      <c r="AS539" s="215"/>
      <c r="AT539" s="215"/>
      <c r="AU539" s="215"/>
      <c r="AV539" s="215"/>
      <c r="AW539" s="215"/>
      <c r="AX539" s="215"/>
      <c r="AY539" s="215"/>
      <c r="AZ539" s="215"/>
      <c r="BA539" s="215"/>
      <c r="BB539" s="215"/>
      <c r="BC539" s="215"/>
      <c r="BD539" s="215"/>
      <c r="BE539" s="215"/>
      <c r="BF539" s="215"/>
      <c r="BG539" s="215"/>
      <c r="BH539" s="215"/>
    </row>
    <row r="540" spans="1:60" outlineLevel="1" x14ac:dyDescent="0.2">
      <c r="A540" s="241">
        <v>61</v>
      </c>
      <c r="B540" s="242" t="s">
        <v>585</v>
      </c>
      <c r="C540" s="252" t="s">
        <v>586</v>
      </c>
      <c r="D540" s="243" t="s">
        <v>263</v>
      </c>
      <c r="E540" s="244">
        <v>127.83</v>
      </c>
      <c r="F540" s="245"/>
      <c r="G540" s="246">
        <f>ROUND(E540*F540,2)</f>
        <v>0</v>
      </c>
      <c r="H540" s="245"/>
      <c r="I540" s="246">
        <f>ROUND(E540*H540,2)</f>
        <v>0</v>
      </c>
      <c r="J540" s="245"/>
      <c r="K540" s="246">
        <f>ROUND(E540*J540,2)</f>
        <v>0</v>
      </c>
      <c r="L540" s="246">
        <v>21</v>
      </c>
      <c r="M540" s="246">
        <f>G540*(1+L540/100)</f>
        <v>0</v>
      </c>
      <c r="N540" s="244">
        <v>0</v>
      </c>
      <c r="O540" s="244">
        <f>ROUND(E540*N540,2)</f>
        <v>0</v>
      </c>
      <c r="P540" s="244">
        <v>0</v>
      </c>
      <c r="Q540" s="244">
        <f>ROUND(E540*P540,2)</f>
        <v>0</v>
      </c>
      <c r="R540" s="246"/>
      <c r="S540" s="246" t="s">
        <v>213</v>
      </c>
      <c r="T540" s="247" t="s">
        <v>214</v>
      </c>
      <c r="U540" s="225">
        <v>9.1999999999999998E-2</v>
      </c>
      <c r="V540" s="225">
        <f>ROUND(E540*U540,2)</f>
        <v>11.76</v>
      </c>
      <c r="W540" s="225"/>
      <c r="X540" s="225" t="s">
        <v>215</v>
      </c>
      <c r="Y540" s="225" t="s">
        <v>216</v>
      </c>
      <c r="Z540" s="215"/>
      <c r="AA540" s="215"/>
      <c r="AB540" s="215"/>
      <c r="AC540" s="215"/>
      <c r="AD540" s="215"/>
      <c r="AE540" s="215"/>
      <c r="AF540" s="215"/>
      <c r="AG540" s="215" t="s">
        <v>217</v>
      </c>
      <c r="AH540" s="215"/>
      <c r="AI540" s="215"/>
      <c r="AJ540" s="215"/>
      <c r="AK540" s="215"/>
      <c r="AL540" s="215"/>
      <c r="AM540" s="215"/>
      <c r="AN540" s="215"/>
      <c r="AO540" s="215"/>
      <c r="AP540" s="215"/>
      <c r="AQ540" s="215"/>
      <c r="AR540" s="215"/>
      <c r="AS540" s="215"/>
      <c r="AT540" s="215"/>
      <c r="AU540" s="215"/>
      <c r="AV540" s="215"/>
      <c r="AW540" s="215"/>
      <c r="AX540" s="215"/>
      <c r="AY540" s="215"/>
      <c r="AZ540" s="215"/>
      <c r="BA540" s="215"/>
      <c r="BB540" s="215"/>
      <c r="BC540" s="215"/>
      <c r="BD540" s="215"/>
      <c r="BE540" s="215"/>
      <c r="BF540" s="215"/>
      <c r="BG540" s="215"/>
      <c r="BH540" s="215"/>
    </row>
    <row r="541" spans="1:60" outlineLevel="1" x14ac:dyDescent="0.2">
      <c r="A541" s="241">
        <v>62</v>
      </c>
      <c r="B541" s="242" t="s">
        <v>587</v>
      </c>
      <c r="C541" s="252" t="s">
        <v>588</v>
      </c>
      <c r="D541" s="243" t="s">
        <v>263</v>
      </c>
      <c r="E541" s="244">
        <v>25.9</v>
      </c>
      <c r="F541" s="245"/>
      <c r="G541" s="246">
        <f>ROUND(E541*F541,2)</f>
        <v>0</v>
      </c>
      <c r="H541" s="245"/>
      <c r="I541" s="246">
        <f>ROUND(E541*H541,2)</f>
        <v>0</v>
      </c>
      <c r="J541" s="245"/>
      <c r="K541" s="246">
        <f>ROUND(E541*J541,2)</f>
        <v>0</v>
      </c>
      <c r="L541" s="246">
        <v>21</v>
      </c>
      <c r="M541" s="246">
        <f>G541*(1+L541/100)</f>
        <v>0</v>
      </c>
      <c r="N541" s="244">
        <v>0</v>
      </c>
      <c r="O541" s="244">
        <f>ROUND(E541*N541,2)</f>
        <v>0</v>
      </c>
      <c r="P541" s="244">
        <v>0</v>
      </c>
      <c r="Q541" s="244">
        <f>ROUND(E541*P541,2)</f>
        <v>0</v>
      </c>
      <c r="R541" s="246"/>
      <c r="S541" s="246" t="s">
        <v>213</v>
      </c>
      <c r="T541" s="247" t="s">
        <v>214</v>
      </c>
      <c r="U541" s="225">
        <v>0.123</v>
      </c>
      <c r="V541" s="225">
        <f>ROUND(E541*U541,2)</f>
        <v>3.19</v>
      </c>
      <c r="W541" s="225"/>
      <c r="X541" s="225" t="s">
        <v>215</v>
      </c>
      <c r="Y541" s="225" t="s">
        <v>216</v>
      </c>
      <c r="Z541" s="215"/>
      <c r="AA541" s="215"/>
      <c r="AB541" s="215"/>
      <c r="AC541" s="215"/>
      <c r="AD541" s="215"/>
      <c r="AE541" s="215"/>
      <c r="AF541" s="215"/>
      <c r="AG541" s="215" t="s">
        <v>217</v>
      </c>
      <c r="AH541" s="215"/>
      <c r="AI541" s="215"/>
      <c r="AJ541" s="215"/>
      <c r="AK541" s="215"/>
      <c r="AL541" s="215"/>
      <c r="AM541" s="215"/>
      <c r="AN541" s="215"/>
      <c r="AO541" s="215"/>
      <c r="AP541" s="215"/>
      <c r="AQ541" s="215"/>
      <c r="AR541" s="215"/>
      <c r="AS541" s="215"/>
      <c r="AT541" s="215"/>
      <c r="AU541" s="215"/>
      <c r="AV541" s="215"/>
      <c r="AW541" s="215"/>
      <c r="AX541" s="215"/>
      <c r="AY541" s="215"/>
      <c r="AZ541" s="215"/>
      <c r="BA541" s="215"/>
      <c r="BB541" s="215"/>
      <c r="BC541" s="215"/>
      <c r="BD541" s="215"/>
      <c r="BE541" s="215"/>
      <c r="BF541" s="215"/>
      <c r="BG541" s="215"/>
      <c r="BH541" s="215"/>
    </row>
    <row r="542" spans="1:60" outlineLevel="1" x14ac:dyDescent="0.2">
      <c r="A542" s="241">
        <v>63</v>
      </c>
      <c r="B542" s="242" t="s">
        <v>589</v>
      </c>
      <c r="C542" s="252" t="s">
        <v>590</v>
      </c>
      <c r="D542" s="243" t="s">
        <v>263</v>
      </c>
      <c r="E542" s="244">
        <v>651.08000000000004</v>
      </c>
      <c r="F542" s="245"/>
      <c r="G542" s="246">
        <f>ROUND(E542*F542,2)</f>
        <v>0</v>
      </c>
      <c r="H542" s="245"/>
      <c r="I542" s="246">
        <f>ROUND(E542*H542,2)</f>
        <v>0</v>
      </c>
      <c r="J542" s="245"/>
      <c r="K542" s="246">
        <f>ROUND(E542*J542,2)</f>
        <v>0</v>
      </c>
      <c r="L542" s="246">
        <v>21</v>
      </c>
      <c r="M542" s="246">
        <f>G542*(1+L542/100)</f>
        <v>0</v>
      </c>
      <c r="N542" s="244">
        <v>0</v>
      </c>
      <c r="O542" s="244">
        <f>ROUND(E542*N542,2)</f>
        <v>0</v>
      </c>
      <c r="P542" s="244">
        <v>0</v>
      </c>
      <c r="Q542" s="244">
        <f>ROUND(E542*P542,2)</f>
        <v>0</v>
      </c>
      <c r="R542" s="246"/>
      <c r="S542" s="246" t="s">
        <v>213</v>
      </c>
      <c r="T542" s="247" t="s">
        <v>214</v>
      </c>
      <c r="U542" s="225">
        <v>3.1E-2</v>
      </c>
      <c r="V542" s="225">
        <f>ROUND(E542*U542,2)</f>
        <v>20.18</v>
      </c>
      <c r="W542" s="225"/>
      <c r="X542" s="225" t="s">
        <v>215</v>
      </c>
      <c r="Y542" s="225" t="s">
        <v>216</v>
      </c>
      <c r="Z542" s="215"/>
      <c r="AA542" s="215"/>
      <c r="AB542" s="215"/>
      <c r="AC542" s="215"/>
      <c r="AD542" s="215"/>
      <c r="AE542" s="215"/>
      <c r="AF542" s="215"/>
      <c r="AG542" s="215" t="s">
        <v>217</v>
      </c>
      <c r="AH542" s="215"/>
      <c r="AI542" s="215"/>
      <c r="AJ542" s="215"/>
      <c r="AK542" s="215"/>
      <c r="AL542" s="215"/>
      <c r="AM542" s="215"/>
      <c r="AN542" s="215"/>
      <c r="AO542" s="215"/>
      <c r="AP542" s="215"/>
      <c r="AQ542" s="215"/>
      <c r="AR542" s="215"/>
      <c r="AS542" s="215"/>
      <c r="AT542" s="215"/>
      <c r="AU542" s="215"/>
      <c r="AV542" s="215"/>
      <c r="AW542" s="215"/>
      <c r="AX542" s="215"/>
      <c r="AY542" s="215"/>
      <c r="AZ542" s="215"/>
      <c r="BA542" s="215"/>
      <c r="BB542" s="215"/>
      <c r="BC542" s="215"/>
      <c r="BD542" s="215"/>
      <c r="BE542" s="215"/>
      <c r="BF542" s="215"/>
      <c r="BG542" s="215"/>
      <c r="BH542" s="215"/>
    </row>
    <row r="543" spans="1:60" outlineLevel="1" x14ac:dyDescent="0.2">
      <c r="A543" s="241">
        <v>64</v>
      </c>
      <c r="B543" s="242" t="s">
        <v>591</v>
      </c>
      <c r="C543" s="252" t="s">
        <v>592</v>
      </c>
      <c r="D543" s="243" t="s">
        <v>236</v>
      </c>
      <c r="E543" s="244">
        <v>10</v>
      </c>
      <c r="F543" s="245"/>
      <c r="G543" s="246">
        <f>ROUND(E543*F543,2)</f>
        <v>0</v>
      </c>
      <c r="H543" s="245"/>
      <c r="I543" s="246">
        <f>ROUND(E543*H543,2)</f>
        <v>0</v>
      </c>
      <c r="J543" s="245"/>
      <c r="K543" s="246">
        <f>ROUND(E543*J543,2)</f>
        <v>0</v>
      </c>
      <c r="L543" s="246">
        <v>21</v>
      </c>
      <c r="M543" s="246">
        <f>G543*(1+L543/100)</f>
        <v>0</v>
      </c>
      <c r="N543" s="244">
        <v>0</v>
      </c>
      <c r="O543" s="244">
        <f>ROUND(E543*N543,2)</f>
        <v>0</v>
      </c>
      <c r="P543" s="244">
        <v>0</v>
      </c>
      <c r="Q543" s="244">
        <f>ROUND(E543*P543,2)</f>
        <v>0</v>
      </c>
      <c r="R543" s="246"/>
      <c r="S543" s="246" t="s">
        <v>213</v>
      </c>
      <c r="T543" s="247" t="s">
        <v>214</v>
      </c>
      <c r="U543" s="225">
        <v>0.79</v>
      </c>
      <c r="V543" s="225">
        <f>ROUND(E543*U543,2)</f>
        <v>7.9</v>
      </c>
      <c r="W543" s="225"/>
      <c r="X543" s="225" t="s">
        <v>215</v>
      </c>
      <c r="Y543" s="225" t="s">
        <v>216</v>
      </c>
      <c r="Z543" s="215"/>
      <c r="AA543" s="215"/>
      <c r="AB543" s="215"/>
      <c r="AC543" s="215"/>
      <c r="AD543" s="215"/>
      <c r="AE543" s="215"/>
      <c r="AF543" s="215"/>
      <c r="AG543" s="215" t="s">
        <v>217</v>
      </c>
      <c r="AH543" s="215"/>
      <c r="AI543" s="215"/>
      <c r="AJ543" s="215"/>
      <c r="AK543" s="215"/>
      <c r="AL543" s="215"/>
      <c r="AM543" s="215"/>
      <c r="AN543" s="215"/>
      <c r="AO543" s="215"/>
      <c r="AP543" s="215"/>
      <c r="AQ543" s="215"/>
      <c r="AR543" s="215"/>
      <c r="AS543" s="215"/>
      <c r="AT543" s="215"/>
      <c r="AU543" s="215"/>
      <c r="AV543" s="215"/>
      <c r="AW543" s="215"/>
      <c r="AX543" s="215"/>
      <c r="AY543" s="215"/>
      <c r="AZ543" s="215"/>
      <c r="BA543" s="215"/>
      <c r="BB543" s="215"/>
      <c r="BC543" s="215"/>
      <c r="BD543" s="215"/>
      <c r="BE543" s="215"/>
      <c r="BF543" s="215"/>
      <c r="BG543" s="215"/>
      <c r="BH543" s="215"/>
    </row>
    <row r="544" spans="1:60" outlineLevel="1" x14ac:dyDescent="0.2">
      <c r="A544" s="234">
        <v>65</v>
      </c>
      <c r="B544" s="235" t="s">
        <v>593</v>
      </c>
      <c r="C544" s="253" t="s">
        <v>594</v>
      </c>
      <c r="D544" s="236" t="s">
        <v>554</v>
      </c>
      <c r="E544" s="237">
        <v>10.1</v>
      </c>
      <c r="F544" s="238"/>
      <c r="G544" s="239">
        <f>ROUND(E544*F544,2)</f>
        <v>0</v>
      </c>
      <c r="H544" s="238"/>
      <c r="I544" s="239">
        <f>ROUND(E544*H544,2)</f>
        <v>0</v>
      </c>
      <c r="J544" s="238"/>
      <c r="K544" s="239">
        <f>ROUND(E544*J544,2)</f>
        <v>0</v>
      </c>
      <c r="L544" s="239">
        <v>21</v>
      </c>
      <c r="M544" s="239">
        <f>G544*(1+L544/100)</f>
        <v>0</v>
      </c>
      <c r="N544" s="237">
        <v>0.254</v>
      </c>
      <c r="O544" s="237">
        <f>ROUND(E544*N544,2)</f>
        <v>2.57</v>
      </c>
      <c r="P544" s="237">
        <v>0</v>
      </c>
      <c r="Q544" s="237">
        <f>ROUND(E544*P544,2)</f>
        <v>0</v>
      </c>
      <c r="R544" s="239"/>
      <c r="S544" s="239" t="s">
        <v>213</v>
      </c>
      <c r="T544" s="240" t="s">
        <v>214</v>
      </c>
      <c r="U544" s="225">
        <v>0</v>
      </c>
      <c r="V544" s="225">
        <f>ROUND(E544*U544,2)</f>
        <v>0</v>
      </c>
      <c r="W544" s="225"/>
      <c r="X544" s="225" t="s">
        <v>510</v>
      </c>
      <c r="Y544" s="225" t="s">
        <v>216</v>
      </c>
      <c r="Z544" s="215"/>
      <c r="AA544" s="215"/>
      <c r="AB544" s="215"/>
      <c r="AC544" s="215"/>
      <c r="AD544" s="215"/>
      <c r="AE544" s="215"/>
      <c r="AF544" s="215"/>
      <c r="AG544" s="215" t="s">
        <v>511</v>
      </c>
      <c r="AH544" s="215"/>
      <c r="AI544" s="215"/>
      <c r="AJ544" s="215"/>
      <c r="AK544" s="215"/>
      <c r="AL544" s="215"/>
      <c r="AM544" s="215"/>
      <c r="AN544" s="215"/>
      <c r="AO544" s="215"/>
      <c r="AP544" s="215"/>
      <c r="AQ544" s="215"/>
      <c r="AR544" s="215"/>
      <c r="AS544" s="215"/>
      <c r="AT544" s="215"/>
      <c r="AU544" s="215"/>
      <c r="AV544" s="215"/>
      <c r="AW544" s="215"/>
      <c r="AX544" s="215"/>
      <c r="AY544" s="215"/>
      <c r="AZ544" s="215"/>
      <c r="BA544" s="215"/>
      <c r="BB544" s="215"/>
      <c r="BC544" s="215"/>
      <c r="BD544" s="215"/>
      <c r="BE544" s="215"/>
      <c r="BF544" s="215"/>
      <c r="BG544" s="215"/>
      <c r="BH544" s="215"/>
    </row>
    <row r="545" spans="1:60" outlineLevel="2" x14ac:dyDescent="0.2">
      <c r="A545" s="222"/>
      <c r="B545" s="223"/>
      <c r="C545" s="264" t="s">
        <v>595</v>
      </c>
      <c r="D545" s="259"/>
      <c r="E545" s="260">
        <v>10.1</v>
      </c>
      <c r="F545" s="225"/>
      <c r="G545" s="225"/>
      <c r="H545" s="225"/>
      <c r="I545" s="225"/>
      <c r="J545" s="225"/>
      <c r="K545" s="225"/>
      <c r="L545" s="225"/>
      <c r="M545" s="225"/>
      <c r="N545" s="224"/>
      <c r="O545" s="224"/>
      <c r="P545" s="224"/>
      <c r="Q545" s="224"/>
      <c r="R545" s="225"/>
      <c r="S545" s="225"/>
      <c r="T545" s="225"/>
      <c r="U545" s="225"/>
      <c r="V545" s="225"/>
      <c r="W545" s="225"/>
      <c r="X545" s="225"/>
      <c r="Y545" s="225"/>
      <c r="Z545" s="215"/>
      <c r="AA545" s="215"/>
      <c r="AB545" s="215"/>
      <c r="AC545" s="215"/>
      <c r="AD545" s="215"/>
      <c r="AE545" s="215"/>
      <c r="AF545" s="215"/>
      <c r="AG545" s="215" t="s">
        <v>274</v>
      </c>
      <c r="AH545" s="215">
        <v>0</v>
      </c>
      <c r="AI545" s="215"/>
      <c r="AJ545" s="215"/>
      <c r="AK545" s="215"/>
      <c r="AL545" s="215"/>
      <c r="AM545" s="215"/>
      <c r="AN545" s="215"/>
      <c r="AO545" s="215"/>
      <c r="AP545" s="215"/>
      <c r="AQ545" s="215"/>
      <c r="AR545" s="215"/>
      <c r="AS545" s="215"/>
      <c r="AT545" s="215"/>
      <c r="AU545" s="215"/>
      <c r="AV545" s="215"/>
      <c r="AW545" s="215"/>
      <c r="AX545" s="215"/>
      <c r="AY545" s="215"/>
      <c r="AZ545" s="215"/>
      <c r="BA545" s="215"/>
      <c r="BB545" s="215"/>
      <c r="BC545" s="215"/>
      <c r="BD545" s="215"/>
      <c r="BE545" s="215"/>
      <c r="BF545" s="215"/>
      <c r="BG545" s="215"/>
      <c r="BH545" s="215"/>
    </row>
    <row r="546" spans="1:60" outlineLevel="1" x14ac:dyDescent="0.2">
      <c r="A546" s="241">
        <v>66</v>
      </c>
      <c r="B546" s="242" t="s">
        <v>596</v>
      </c>
      <c r="C546" s="252" t="s">
        <v>597</v>
      </c>
      <c r="D546" s="243" t="s">
        <v>236</v>
      </c>
      <c r="E546" s="244">
        <v>24</v>
      </c>
      <c r="F546" s="245"/>
      <c r="G546" s="246">
        <f>ROUND(E546*F546,2)</f>
        <v>0</v>
      </c>
      <c r="H546" s="245"/>
      <c r="I546" s="246">
        <f>ROUND(E546*H546,2)</f>
        <v>0</v>
      </c>
      <c r="J546" s="245"/>
      <c r="K546" s="246">
        <f>ROUND(E546*J546,2)</f>
        <v>0</v>
      </c>
      <c r="L546" s="246">
        <v>21</v>
      </c>
      <c r="M546" s="246">
        <f>G546*(1+L546/100)</f>
        <v>0</v>
      </c>
      <c r="N546" s="244">
        <v>0</v>
      </c>
      <c r="O546" s="244">
        <f>ROUND(E546*N546,2)</f>
        <v>0</v>
      </c>
      <c r="P546" s="244">
        <v>0</v>
      </c>
      <c r="Q546" s="244">
        <f>ROUND(E546*P546,2)</f>
        <v>0</v>
      </c>
      <c r="R546" s="246"/>
      <c r="S546" s="246" t="s">
        <v>213</v>
      </c>
      <c r="T546" s="247" t="s">
        <v>214</v>
      </c>
      <c r="U546" s="225">
        <v>0.94599999999999995</v>
      </c>
      <c r="V546" s="225">
        <f>ROUND(E546*U546,2)</f>
        <v>22.7</v>
      </c>
      <c r="W546" s="225"/>
      <c r="X546" s="225" t="s">
        <v>215</v>
      </c>
      <c r="Y546" s="225" t="s">
        <v>216</v>
      </c>
      <c r="Z546" s="215"/>
      <c r="AA546" s="215"/>
      <c r="AB546" s="215"/>
      <c r="AC546" s="215"/>
      <c r="AD546" s="215"/>
      <c r="AE546" s="215"/>
      <c r="AF546" s="215"/>
      <c r="AG546" s="215" t="s">
        <v>217</v>
      </c>
      <c r="AH546" s="215"/>
      <c r="AI546" s="215"/>
      <c r="AJ546" s="215"/>
      <c r="AK546" s="215"/>
      <c r="AL546" s="215"/>
      <c r="AM546" s="215"/>
      <c r="AN546" s="215"/>
      <c r="AO546" s="215"/>
      <c r="AP546" s="215"/>
      <c r="AQ546" s="215"/>
      <c r="AR546" s="215"/>
      <c r="AS546" s="215"/>
      <c r="AT546" s="215"/>
      <c r="AU546" s="215"/>
      <c r="AV546" s="215"/>
      <c r="AW546" s="215"/>
      <c r="AX546" s="215"/>
      <c r="AY546" s="215"/>
      <c r="AZ546" s="215"/>
      <c r="BA546" s="215"/>
      <c r="BB546" s="215"/>
      <c r="BC546" s="215"/>
      <c r="BD546" s="215"/>
      <c r="BE546" s="215"/>
      <c r="BF546" s="215"/>
      <c r="BG546" s="215"/>
      <c r="BH546" s="215"/>
    </row>
    <row r="547" spans="1:60" outlineLevel="1" x14ac:dyDescent="0.2">
      <c r="A547" s="234">
        <v>67</v>
      </c>
      <c r="B547" s="235" t="s">
        <v>598</v>
      </c>
      <c r="C547" s="253" t="s">
        <v>599</v>
      </c>
      <c r="D547" s="236" t="s">
        <v>554</v>
      </c>
      <c r="E547" s="237">
        <v>7.07</v>
      </c>
      <c r="F547" s="238"/>
      <c r="G547" s="239">
        <f>ROUND(E547*F547,2)</f>
        <v>0</v>
      </c>
      <c r="H547" s="238"/>
      <c r="I547" s="239">
        <f>ROUND(E547*H547,2)</f>
        <v>0</v>
      </c>
      <c r="J547" s="238"/>
      <c r="K547" s="239">
        <f>ROUND(E547*J547,2)</f>
        <v>0</v>
      </c>
      <c r="L547" s="239">
        <v>21</v>
      </c>
      <c r="M547" s="239">
        <f>G547*(1+L547/100)</f>
        <v>0</v>
      </c>
      <c r="N547" s="237">
        <v>0.50600000000000001</v>
      </c>
      <c r="O547" s="237">
        <f>ROUND(E547*N547,2)</f>
        <v>3.58</v>
      </c>
      <c r="P547" s="237">
        <v>0</v>
      </c>
      <c r="Q547" s="237">
        <f>ROUND(E547*P547,2)</f>
        <v>0</v>
      </c>
      <c r="R547" s="239"/>
      <c r="S547" s="239" t="s">
        <v>213</v>
      </c>
      <c r="T547" s="240" t="s">
        <v>214</v>
      </c>
      <c r="U547" s="225">
        <v>0</v>
      </c>
      <c r="V547" s="225">
        <f>ROUND(E547*U547,2)</f>
        <v>0</v>
      </c>
      <c r="W547" s="225"/>
      <c r="X547" s="225" t="s">
        <v>510</v>
      </c>
      <c r="Y547" s="225" t="s">
        <v>216</v>
      </c>
      <c r="Z547" s="215"/>
      <c r="AA547" s="215"/>
      <c r="AB547" s="215"/>
      <c r="AC547" s="215"/>
      <c r="AD547" s="215"/>
      <c r="AE547" s="215"/>
      <c r="AF547" s="215"/>
      <c r="AG547" s="215" t="s">
        <v>511</v>
      </c>
      <c r="AH547" s="215"/>
      <c r="AI547" s="215"/>
      <c r="AJ547" s="215"/>
      <c r="AK547" s="215"/>
      <c r="AL547" s="215"/>
      <c r="AM547" s="215"/>
      <c r="AN547" s="215"/>
      <c r="AO547" s="215"/>
      <c r="AP547" s="215"/>
      <c r="AQ547" s="215"/>
      <c r="AR547" s="215"/>
      <c r="AS547" s="215"/>
      <c r="AT547" s="215"/>
      <c r="AU547" s="215"/>
      <c r="AV547" s="215"/>
      <c r="AW547" s="215"/>
      <c r="AX547" s="215"/>
      <c r="AY547" s="215"/>
      <c r="AZ547" s="215"/>
      <c r="BA547" s="215"/>
      <c r="BB547" s="215"/>
      <c r="BC547" s="215"/>
      <c r="BD547" s="215"/>
      <c r="BE547" s="215"/>
      <c r="BF547" s="215"/>
      <c r="BG547" s="215"/>
      <c r="BH547" s="215"/>
    </row>
    <row r="548" spans="1:60" outlineLevel="2" x14ac:dyDescent="0.2">
      <c r="A548" s="222"/>
      <c r="B548" s="223"/>
      <c r="C548" s="264" t="s">
        <v>600</v>
      </c>
      <c r="D548" s="259"/>
      <c r="E548" s="260">
        <v>7.07</v>
      </c>
      <c r="F548" s="225"/>
      <c r="G548" s="225"/>
      <c r="H548" s="225"/>
      <c r="I548" s="225"/>
      <c r="J548" s="225"/>
      <c r="K548" s="225"/>
      <c r="L548" s="225"/>
      <c r="M548" s="225"/>
      <c r="N548" s="224"/>
      <c r="O548" s="224"/>
      <c r="P548" s="224"/>
      <c r="Q548" s="224"/>
      <c r="R548" s="225"/>
      <c r="S548" s="225"/>
      <c r="T548" s="225"/>
      <c r="U548" s="225"/>
      <c r="V548" s="225"/>
      <c r="W548" s="225"/>
      <c r="X548" s="225"/>
      <c r="Y548" s="225"/>
      <c r="Z548" s="215"/>
      <c r="AA548" s="215"/>
      <c r="AB548" s="215"/>
      <c r="AC548" s="215"/>
      <c r="AD548" s="215"/>
      <c r="AE548" s="215"/>
      <c r="AF548" s="215"/>
      <c r="AG548" s="215" t="s">
        <v>274</v>
      </c>
      <c r="AH548" s="215">
        <v>0</v>
      </c>
      <c r="AI548" s="215"/>
      <c r="AJ548" s="215"/>
      <c r="AK548" s="215"/>
      <c r="AL548" s="215"/>
      <c r="AM548" s="215"/>
      <c r="AN548" s="215"/>
      <c r="AO548" s="215"/>
      <c r="AP548" s="215"/>
      <c r="AQ548" s="215"/>
      <c r="AR548" s="215"/>
      <c r="AS548" s="215"/>
      <c r="AT548" s="215"/>
      <c r="AU548" s="215"/>
      <c r="AV548" s="215"/>
      <c r="AW548" s="215"/>
      <c r="AX548" s="215"/>
      <c r="AY548" s="215"/>
      <c r="AZ548" s="215"/>
      <c r="BA548" s="215"/>
      <c r="BB548" s="215"/>
      <c r="BC548" s="215"/>
      <c r="BD548" s="215"/>
      <c r="BE548" s="215"/>
      <c r="BF548" s="215"/>
      <c r="BG548" s="215"/>
      <c r="BH548" s="215"/>
    </row>
    <row r="549" spans="1:60" outlineLevel="1" x14ac:dyDescent="0.2">
      <c r="A549" s="234">
        <v>68</v>
      </c>
      <c r="B549" s="235" t="s">
        <v>601</v>
      </c>
      <c r="C549" s="253" t="s">
        <v>602</v>
      </c>
      <c r="D549" s="236" t="s">
        <v>554</v>
      </c>
      <c r="E549" s="237">
        <v>17.170000000000002</v>
      </c>
      <c r="F549" s="238"/>
      <c r="G549" s="239">
        <f>ROUND(E549*F549,2)</f>
        <v>0</v>
      </c>
      <c r="H549" s="238"/>
      <c r="I549" s="239">
        <f>ROUND(E549*H549,2)</f>
        <v>0</v>
      </c>
      <c r="J549" s="238"/>
      <c r="K549" s="239">
        <f>ROUND(E549*J549,2)</f>
        <v>0</v>
      </c>
      <c r="L549" s="239">
        <v>21</v>
      </c>
      <c r="M549" s="239">
        <f>G549*(1+L549/100)</f>
        <v>0</v>
      </c>
      <c r="N549" s="237">
        <v>1.0129999999999999</v>
      </c>
      <c r="O549" s="237">
        <f>ROUND(E549*N549,2)</f>
        <v>17.39</v>
      </c>
      <c r="P549" s="237">
        <v>0</v>
      </c>
      <c r="Q549" s="237">
        <f>ROUND(E549*P549,2)</f>
        <v>0</v>
      </c>
      <c r="R549" s="239"/>
      <c r="S549" s="239" t="s">
        <v>213</v>
      </c>
      <c r="T549" s="240" t="s">
        <v>214</v>
      </c>
      <c r="U549" s="225">
        <v>0</v>
      </c>
      <c r="V549" s="225">
        <f>ROUND(E549*U549,2)</f>
        <v>0</v>
      </c>
      <c r="W549" s="225"/>
      <c r="X549" s="225" t="s">
        <v>510</v>
      </c>
      <c r="Y549" s="225" t="s">
        <v>216</v>
      </c>
      <c r="Z549" s="215"/>
      <c r="AA549" s="215"/>
      <c r="AB549" s="215"/>
      <c r="AC549" s="215"/>
      <c r="AD549" s="215"/>
      <c r="AE549" s="215"/>
      <c r="AF549" s="215"/>
      <c r="AG549" s="215" t="s">
        <v>511</v>
      </c>
      <c r="AH549" s="215"/>
      <c r="AI549" s="215"/>
      <c r="AJ549" s="215"/>
      <c r="AK549" s="215"/>
      <c r="AL549" s="215"/>
      <c r="AM549" s="215"/>
      <c r="AN549" s="215"/>
      <c r="AO549" s="215"/>
      <c r="AP549" s="215"/>
      <c r="AQ549" s="215"/>
      <c r="AR549" s="215"/>
      <c r="AS549" s="215"/>
      <c r="AT549" s="215"/>
      <c r="AU549" s="215"/>
      <c r="AV549" s="215"/>
      <c r="AW549" s="215"/>
      <c r="AX549" s="215"/>
      <c r="AY549" s="215"/>
      <c r="AZ549" s="215"/>
      <c r="BA549" s="215"/>
      <c r="BB549" s="215"/>
      <c r="BC549" s="215"/>
      <c r="BD549" s="215"/>
      <c r="BE549" s="215"/>
      <c r="BF549" s="215"/>
      <c r="BG549" s="215"/>
      <c r="BH549" s="215"/>
    </row>
    <row r="550" spans="1:60" outlineLevel="2" x14ac:dyDescent="0.2">
      <c r="A550" s="222"/>
      <c r="B550" s="223"/>
      <c r="C550" s="264" t="s">
        <v>555</v>
      </c>
      <c r="D550" s="259"/>
      <c r="E550" s="260">
        <v>17.170000000000002</v>
      </c>
      <c r="F550" s="225"/>
      <c r="G550" s="225"/>
      <c r="H550" s="225"/>
      <c r="I550" s="225"/>
      <c r="J550" s="225"/>
      <c r="K550" s="225"/>
      <c r="L550" s="225"/>
      <c r="M550" s="225"/>
      <c r="N550" s="224"/>
      <c r="O550" s="224"/>
      <c r="P550" s="224"/>
      <c r="Q550" s="224"/>
      <c r="R550" s="225"/>
      <c r="S550" s="225"/>
      <c r="T550" s="225"/>
      <c r="U550" s="225"/>
      <c r="V550" s="225"/>
      <c r="W550" s="225"/>
      <c r="X550" s="225"/>
      <c r="Y550" s="225"/>
      <c r="Z550" s="215"/>
      <c r="AA550" s="215"/>
      <c r="AB550" s="215"/>
      <c r="AC550" s="215"/>
      <c r="AD550" s="215"/>
      <c r="AE550" s="215"/>
      <c r="AF550" s="215"/>
      <c r="AG550" s="215" t="s">
        <v>274</v>
      </c>
      <c r="AH550" s="215">
        <v>0</v>
      </c>
      <c r="AI550" s="215"/>
      <c r="AJ550" s="215"/>
      <c r="AK550" s="215"/>
      <c r="AL550" s="215"/>
      <c r="AM550" s="215"/>
      <c r="AN550" s="215"/>
      <c r="AO550" s="215"/>
      <c r="AP550" s="215"/>
      <c r="AQ550" s="215"/>
      <c r="AR550" s="215"/>
      <c r="AS550" s="215"/>
      <c r="AT550" s="215"/>
      <c r="AU550" s="215"/>
      <c r="AV550" s="215"/>
      <c r="AW550" s="215"/>
      <c r="AX550" s="215"/>
      <c r="AY550" s="215"/>
      <c r="AZ550" s="215"/>
      <c r="BA550" s="215"/>
      <c r="BB550" s="215"/>
      <c r="BC550" s="215"/>
      <c r="BD550" s="215"/>
      <c r="BE550" s="215"/>
      <c r="BF550" s="215"/>
      <c r="BG550" s="215"/>
      <c r="BH550" s="215"/>
    </row>
    <row r="551" spans="1:60" outlineLevel="1" x14ac:dyDescent="0.2">
      <c r="A551" s="241">
        <v>69</v>
      </c>
      <c r="B551" s="242" t="s">
        <v>603</v>
      </c>
      <c r="C551" s="252" t="s">
        <v>604</v>
      </c>
      <c r="D551" s="243" t="s">
        <v>236</v>
      </c>
      <c r="E551" s="244">
        <v>21</v>
      </c>
      <c r="F551" s="245"/>
      <c r="G551" s="246">
        <f>ROUND(E551*F551,2)</f>
        <v>0</v>
      </c>
      <c r="H551" s="245"/>
      <c r="I551" s="246">
        <f>ROUND(E551*H551,2)</f>
        <v>0</v>
      </c>
      <c r="J551" s="245"/>
      <c r="K551" s="246">
        <f>ROUND(E551*J551,2)</f>
        <v>0</v>
      </c>
      <c r="L551" s="246">
        <v>21</v>
      </c>
      <c r="M551" s="246">
        <f>G551*(1+L551/100)</f>
        <v>0</v>
      </c>
      <c r="N551" s="244">
        <v>0</v>
      </c>
      <c r="O551" s="244">
        <f>ROUND(E551*N551,2)</f>
        <v>0</v>
      </c>
      <c r="P551" s="244">
        <v>0</v>
      </c>
      <c r="Q551" s="244">
        <f>ROUND(E551*P551,2)</f>
        <v>0</v>
      </c>
      <c r="R551" s="246"/>
      <c r="S551" s="246" t="s">
        <v>213</v>
      </c>
      <c r="T551" s="247" t="s">
        <v>214</v>
      </c>
      <c r="U551" s="225">
        <v>0.9</v>
      </c>
      <c r="V551" s="225">
        <f>ROUND(E551*U551,2)</f>
        <v>18.899999999999999</v>
      </c>
      <c r="W551" s="225"/>
      <c r="X551" s="225" t="s">
        <v>215</v>
      </c>
      <c r="Y551" s="225" t="s">
        <v>216</v>
      </c>
      <c r="Z551" s="215"/>
      <c r="AA551" s="215"/>
      <c r="AB551" s="215"/>
      <c r="AC551" s="215"/>
      <c r="AD551" s="215"/>
      <c r="AE551" s="215"/>
      <c r="AF551" s="215"/>
      <c r="AG551" s="215" t="s">
        <v>217</v>
      </c>
      <c r="AH551" s="215"/>
      <c r="AI551" s="215"/>
      <c r="AJ551" s="215"/>
      <c r="AK551" s="215"/>
      <c r="AL551" s="215"/>
      <c r="AM551" s="215"/>
      <c r="AN551" s="215"/>
      <c r="AO551" s="215"/>
      <c r="AP551" s="215"/>
      <c r="AQ551" s="215"/>
      <c r="AR551" s="215"/>
      <c r="AS551" s="215"/>
      <c r="AT551" s="215"/>
      <c r="AU551" s="215"/>
      <c r="AV551" s="215"/>
      <c r="AW551" s="215"/>
      <c r="AX551" s="215"/>
      <c r="AY551" s="215"/>
      <c r="AZ551" s="215"/>
      <c r="BA551" s="215"/>
      <c r="BB551" s="215"/>
      <c r="BC551" s="215"/>
      <c r="BD551" s="215"/>
      <c r="BE551" s="215"/>
      <c r="BF551" s="215"/>
      <c r="BG551" s="215"/>
      <c r="BH551" s="215"/>
    </row>
    <row r="552" spans="1:60" outlineLevel="1" x14ac:dyDescent="0.2">
      <c r="A552" s="234">
        <v>70</v>
      </c>
      <c r="B552" s="235" t="s">
        <v>605</v>
      </c>
      <c r="C552" s="253" t="s">
        <v>606</v>
      </c>
      <c r="D552" s="236" t="s">
        <v>554</v>
      </c>
      <c r="E552" s="237">
        <v>21.21</v>
      </c>
      <c r="F552" s="238"/>
      <c r="G552" s="239">
        <f>ROUND(E552*F552,2)</f>
        <v>0</v>
      </c>
      <c r="H552" s="238"/>
      <c r="I552" s="239">
        <f>ROUND(E552*H552,2)</f>
        <v>0</v>
      </c>
      <c r="J552" s="238"/>
      <c r="K552" s="239">
        <f>ROUND(E552*J552,2)</f>
        <v>0</v>
      </c>
      <c r="L552" s="239">
        <v>21</v>
      </c>
      <c r="M552" s="239">
        <f>G552*(1+L552/100)</f>
        <v>0</v>
      </c>
      <c r="N552" s="237">
        <v>0.6</v>
      </c>
      <c r="O552" s="237">
        <f>ROUND(E552*N552,2)</f>
        <v>12.73</v>
      </c>
      <c r="P552" s="237">
        <v>0</v>
      </c>
      <c r="Q552" s="237">
        <f>ROUND(E552*P552,2)</f>
        <v>0</v>
      </c>
      <c r="R552" s="239"/>
      <c r="S552" s="239" t="s">
        <v>213</v>
      </c>
      <c r="T552" s="240" t="s">
        <v>214</v>
      </c>
      <c r="U552" s="225">
        <v>0</v>
      </c>
      <c r="V552" s="225">
        <f>ROUND(E552*U552,2)</f>
        <v>0</v>
      </c>
      <c r="W552" s="225"/>
      <c r="X552" s="225" t="s">
        <v>510</v>
      </c>
      <c r="Y552" s="225" t="s">
        <v>216</v>
      </c>
      <c r="Z552" s="215"/>
      <c r="AA552" s="215"/>
      <c r="AB552" s="215"/>
      <c r="AC552" s="215"/>
      <c r="AD552" s="215"/>
      <c r="AE552" s="215"/>
      <c r="AF552" s="215"/>
      <c r="AG552" s="215" t="s">
        <v>511</v>
      </c>
      <c r="AH552" s="215"/>
      <c r="AI552" s="215"/>
      <c r="AJ552" s="215"/>
      <c r="AK552" s="215"/>
      <c r="AL552" s="215"/>
      <c r="AM552" s="215"/>
      <c r="AN552" s="215"/>
      <c r="AO552" s="215"/>
      <c r="AP552" s="215"/>
      <c r="AQ552" s="215"/>
      <c r="AR552" s="215"/>
      <c r="AS552" s="215"/>
      <c r="AT552" s="215"/>
      <c r="AU552" s="215"/>
      <c r="AV552" s="215"/>
      <c r="AW552" s="215"/>
      <c r="AX552" s="215"/>
      <c r="AY552" s="215"/>
      <c r="AZ552" s="215"/>
      <c r="BA552" s="215"/>
      <c r="BB552" s="215"/>
      <c r="BC552" s="215"/>
      <c r="BD552" s="215"/>
      <c r="BE552" s="215"/>
      <c r="BF552" s="215"/>
      <c r="BG552" s="215"/>
      <c r="BH552" s="215"/>
    </row>
    <row r="553" spans="1:60" outlineLevel="2" x14ac:dyDescent="0.2">
      <c r="A553" s="222"/>
      <c r="B553" s="223"/>
      <c r="C553" s="264" t="s">
        <v>607</v>
      </c>
      <c r="D553" s="259"/>
      <c r="E553" s="260">
        <v>21.21</v>
      </c>
      <c r="F553" s="225"/>
      <c r="G553" s="225"/>
      <c r="H553" s="225"/>
      <c r="I553" s="225"/>
      <c r="J553" s="225"/>
      <c r="K553" s="225"/>
      <c r="L553" s="225"/>
      <c r="M553" s="225"/>
      <c r="N553" s="224"/>
      <c r="O553" s="224"/>
      <c r="P553" s="224"/>
      <c r="Q553" s="224"/>
      <c r="R553" s="225"/>
      <c r="S553" s="225"/>
      <c r="T553" s="225"/>
      <c r="U553" s="225"/>
      <c r="V553" s="225"/>
      <c r="W553" s="225"/>
      <c r="X553" s="225"/>
      <c r="Y553" s="225"/>
      <c r="Z553" s="215"/>
      <c r="AA553" s="215"/>
      <c r="AB553" s="215"/>
      <c r="AC553" s="215"/>
      <c r="AD553" s="215"/>
      <c r="AE553" s="215"/>
      <c r="AF553" s="215"/>
      <c r="AG553" s="215" t="s">
        <v>274</v>
      </c>
      <c r="AH553" s="215">
        <v>0</v>
      </c>
      <c r="AI553" s="215"/>
      <c r="AJ553" s="215"/>
      <c r="AK553" s="215"/>
      <c r="AL553" s="215"/>
      <c r="AM553" s="215"/>
      <c r="AN553" s="215"/>
      <c r="AO553" s="215"/>
      <c r="AP553" s="215"/>
      <c r="AQ553" s="215"/>
      <c r="AR553" s="215"/>
      <c r="AS553" s="215"/>
      <c r="AT553" s="215"/>
      <c r="AU553" s="215"/>
      <c r="AV553" s="215"/>
      <c r="AW553" s="215"/>
      <c r="AX553" s="215"/>
      <c r="AY553" s="215"/>
      <c r="AZ553" s="215"/>
      <c r="BA553" s="215"/>
      <c r="BB553" s="215"/>
      <c r="BC553" s="215"/>
      <c r="BD553" s="215"/>
      <c r="BE553" s="215"/>
      <c r="BF553" s="215"/>
      <c r="BG553" s="215"/>
      <c r="BH553" s="215"/>
    </row>
    <row r="554" spans="1:60" outlineLevel="1" x14ac:dyDescent="0.2">
      <c r="A554" s="241">
        <v>71</v>
      </c>
      <c r="B554" s="242" t="s">
        <v>608</v>
      </c>
      <c r="C554" s="252" t="s">
        <v>609</v>
      </c>
      <c r="D554" s="243" t="s">
        <v>236</v>
      </c>
      <c r="E554" s="244">
        <v>12</v>
      </c>
      <c r="F554" s="245"/>
      <c r="G554" s="246">
        <f>ROUND(E554*F554,2)</f>
        <v>0</v>
      </c>
      <c r="H554" s="245"/>
      <c r="I554" s="246">
        <f>ROUND(E554*H554,2)</f>
        <v>0</v>
      </c>
      <c r="J554" s="245"/>
      <c r="K554" s="246">
        <f>ROUND(E554*J554,2)</f>
        <v>0</v>
      </c>
      <c r="L554" s="246">
        <v>21</v>
      </c>
      <c r="M554" s="246">
        <f>G554*(1+L554/100)</f>
        <v>0</v>
      </c>
      <c r="N554" s="244">
        <v>0</v>
      </c>
      <c r="O554" s="244">
        <f>ROUND(E554*N554,2)</f>
        <v>0</v>
      </c>
      <c r="P554" s="244">
        <v>0</v>
      </c>
      <c r="Q554" s="244">
        <f>ROUND(E554*P554,2)</f>
        <v>0</v>
      </c>
      <c r="R554" s="246"/>
      <c r="S554" s="246" t="s">
        <v>213</v>
      </c>
      <c r="T554" s="247" t="s">
        <v>214</v>
      </c>
      <c r="U554" s="225">
        <v>1.752</v>
      </c>
      <c r="V554" s="225">
        <f>ROUND(E554*U554,2)</f>
        <v>21.02</v>
      </c>
      <c r="W554" s="225"/>
      <c r="X554" s="225" t="s">
        <v>215</v>
      </c>
      <c r="Y554" s="225" t="s">
        <v>216</v>
      </c>
      <c r="Z554" s="215"/>
      <c r="AA554" s="215"/>
      <c r="AB554" s="215"/>
      <c r="AC554" s="215"/>
      <c r="AD554" s="215"/>
      <c r="AE554" s="215"/>
      <c r="AF554" s="215"/>
      <c r="AG554" s="215" t="s">
        <v>217</v>
      </c>
      <c r="AH554" s="215"/>
      <c r="AI554" s="215"/>
      <c r="AJ554" s="215"/>
      <c r="AK554" s="215"/>
      <c r="AL554" s="215"/>
      <c r="AM554" s="215"/>
      <c r="AN554" s="215"/>
      <c r="AO554" s="215"/>
      <c r="AP554" s="215"/>
      <c r="AQ554" s="215"/>
      <c r="AR554" s="215"/>
      <c r="AS554" s="215"/>
      <c r="AT554" s="215"/>
      <c r="AU554" s="215"/>
      <c r="AV554" s="215"/>
      <c r="AW554" s="215"/>
      <c r="AX554" s="215"/>
      <c r="AY554" s="215"/>
      <c r="AZ554" s="215"/>
      <c r="BA554" s="215"/>
      <c r="BB554" s="215"/>
      <c r="BC554" s="215"/>
      <c r="BD554" s="215"/>
      <c r="BE554" s="215"/>
      <c r="BF554" s="215"/>
      <c r="BG554" s="215"/>
      <c r="BH554" s="215"/>
    </row>
    <row r="555" spans="1:60" outlineLevel="1" x14ac:dyDescent="0.2">
      <c r="A555" s="234">
        <v>72</v>
      </c>
      <c r="B555" s="235" t="s">
        <v>610</v>
      </c>
      <c r="C555" s="253" t="s">
        <v>611</v>
      </c>
      <c r="D555" s="236" t="s">
        <v>554</v>
      </c>
      <c r="E555" s="237">
        <v>7.07</v>
      </c>
      <c r="F555" s="238"/>
      <c r="G555" s="239">
        <f>ROUND(E555*F555,2)</f>
        <v>0</v>
      </c>
      <c r="H555" s="238"/>
      <c r="I555" s="239">
        <f>ROUND(E555*H555,2)</f>
        <v>0</v>
      </c>
      <c r="J555" s="238"/>
      <c r="K555" s="239">
        <f>ROUND(E555*J555,2)</f>
        <v>0</v>
      </c>
      <c r="L555" s="239">
        <v>21</v>
      </c>
      <c r="M555" s="239">
        <f>G555*(1+L555/100)</f>
        <v>0</v>
      </c>
      <c r="N555" s="237">
        <v>1.4630000000000001</v>
      </c>
      <c r="O555" s="237">
        <f>ROUND(E555*N555,2)</f>
        <v>10.34</v>
      </c>
      <c r="P555" s="237">
        <v>0</v>
      </c>
      <c r="Q555" s="237">
        <f>ROUND(E555*P555,2)</f>
        <v>0</v>
      </c>
      <c r="R555" s="239"/>
      <c r="S555" s="239" t="s">
        <v>213</v>
      </c>
      <c r="T555" s="240" t="s">
        <v>214</v>
      </c>
      <c r="U555" s="225">
        <v>0</v>
      </c>
      <c r="V555" s="225">
        <f>ROUND(E555*U555,2)</f>
        <v>0</v>
      </c>
      <c r="W555" s="225"/>
      <c r="X555" s="225" t="s">
        <v>510</v>
      </c>
      <c r="Y555" s="225" t="s">
        <v>216</v>
      </c>
      <c r="Z555" s="215"/>
      <c r="AA555" s="215"/>
      <c r="AB555" s="215"/>
      <c r="AC555" s="215"/>
      <c r="AD555" s="215"/>
      <c r="AE555" s="215"/>
      <c r="AF555" s="215"/>
      <c r="AG555" s="215" t="s">
        <v>511</v>
      </c>
      <c r="AH555" s="215"/>
      <c r="AI555" s="215"/>
      <c r="AJ555" s="215"/>
      <c r="AK555" s="215"/>
      <c r="AL555" s="215"/>
      <c r="AM555" s="215"/>
      <c r="AN555" s="215"/>
      <c r="AO555" s="215"/>
      <c r="AP555" s="215"/>
      <c r="AQ555" s="215"/>
      <c r="AR555" s="215"/>
      <c r="AS555" s="215"/>
      <c r="AT555" s="215"/>
      <c r="AU555" s="215"/>
      <c r="AV555" s="215"/>
      <c r="AW555" s="215"/>
      <c r="AX555" s="215"/>
      <c r="AY555" s="215"/>
      <c r="AZ555" s="215"/>
      <c r="BA555" s="215"/>
      <c r="BB555" s="215"/>
      <c r="BC555" s="215"/>
      <c r="BD555" s="215"/>
      <c r="BE555" s="215"/>
      <c r="BF555" s="215"/>
      <c r="BG555" s="215"/>
      <c r="BH555" s="215"/>
    </row>
    <row r="556" spans="1:60" outlineLevel="2" x14ac:dyDescent="0.2">
      <c r="A556" s="222"/>
      <c r="B556" s="223"/>
      <c r="C556" s="264" t="s">
        <v>600</v>
      </c>
      <c r="D556" s="259"/>
      <c r="E556" s="260">
        <v>7.07</v>
      </c>
      <c r="F556" s="225"/>
      <c r="G556" s="225"/>
      <c r="H556" s="225"/>
      <c r="I556" s="225"/>
      <c r="J556" s="225"/>
      <c r="K556" s="225"/>
      <c r="L556" s="225"/>
      <c r="M556" s="225"/>
      <c r="N556" s="224"/>
      <c r="O556" s="224"/>
      <c r="P556" s="224"/>
      <c r="Q556" s="224"/>
      <c r="R556" s="225"/>
      <c r="S556" s="225"/>
      <c r="T556" s="225"/>
      <c r="U556" s="225"/>
      <c r="V556" s="225"/>
      <c r="W556" s="225"/>
      <c r="X556" s="225"/>
      <c r="Y556" s="225"/>
      <c r="Z556" s="215"/>
      <c r="AA556" s="215"/>
      <c r="AB556" s="215"/>
      <c r="AC556" s="215"/>
      <c r="AD556" s="215"/>
      <c r="AE556" s="215"/>
      <c r="AF556" s="215"/>
      <c r="AG556" s="215" t="s">
        <v>274</v>
      </c>
      <c r="AH556" s="215">
        <v>0</v>
      </c>
      <c r="AI556" s="215"/>
      <c r="AJ556" s="215"/>
      <c r="AK556" s="215"/>
      <c r="AL556" s="215"/>
      <c r="AM556" s="215"/>
      <c r="AN556" s="215"/>
      <c r="AO556" s="215"/>
      <c r="AP556" s="215"/>
      <c r="AQ556" s="215"/>
      <c r="AR556" s="215"/>
      <c r="AS556" s="215"/>
      <c r="AT556" s="215"/>
      <c r="AU556" s="215"/>
      <c r="AV556" s="215"/>
      <c r="AW556" s="215"/>
      <c r="AX556" s="215"/>
      <c r="AY556" s="215"/>
      <c r="AZ556" s="215"/>
      <c r="BA556" s="215"/>
      <c r="BB556" s="215"/>
      <c r="BC556" s="215"/>
      <c r="BD556" s="215"/>
      <c r="BE556" s="215"/>
      <c r="BF556" s="215"/>
      <c r="BG556" s="215"/>
      <c r="BH556" s="215"/>
    </row>
    <row r="557" spans="1:60" outlineLevel="1" x14ac:dyDescent="0.2">
      <c r="A557" s="234">
        <v>73</v>
      </c>
      <c r="B557" s="235" t="s">
        <v>612</v>
      </c>
      <c r="C557" s="253" t="s">
        <v>613</v>
      </c>
      <c r="D557" s="236" t="s">
        <v>554</v>
      </c>
      <c r="E557" s="237">
        <v>5.05</v>
      </c>
      <c r="F557" s="238"/>
      <c r="G557" s="239">
        <f>ROUND(E557*F557,2)</f>
        <v>0</v>
      </c>
      <c r="H557" s="238"/>
      <c r="I557" s="239">
        <f>ROUND(E557*H557,2)</f>
        <v>0</v>
      </c>
      <c r="J557" s="238"/>
      <c r="K557" s="239">
        <f>ROUND(E557*J557,2)</f>
        <v>0</v>
      </c>
      <c r="L557" s="239">
        <v>21</v>
      </c>
      <c r="M557" s="239">
        <f>G557*(1+L557/100)</f>
        <v>0</v>
      </c>
      <c r="N557" s="237">
        <v>1.6140000000000001</v>
      </c>
      <c r="O557" s="237">
        <f>ROUND(E557*N557,2)</f>
        <v>8.15</v>
      </c>
      <c r="P557" s="237">
        <v>0</v>
      </c>
      <c r="Q557" s="237">
        <f>ROUND(E557*P557,2)</f>
        <v>0</v>
      </c>
      <c r="R557" s="239"/>
      <c r="S557" s="239" t="s">
        <v>213</v>
      </c>
      <c r="T557" s="240" t="s">
        <v>214</v>
      </c>
      <c r="U557" s="225">
        <v>0</v>
      </c>
      <c r="V557" s="225">
        <f>ROUND(E557*U557,2)</f>
        <v>0</v>
      </c>
      <c r="W557" s="225"/>
      <c r="X557" s="225" t="s">
        <v>510</v>
      </c>
      <c r="Y557" s="225" t="s">
        <v>216</v>
      </c>
      <c r="Z557" s="215"/>
      <c r="AA557" s="215"/>
      <c r="AB557" s="215"/>
      <c r="AC557" s="215"/>
      <c r="AD557" s="215"/>
      <c r="AE557" s="215"/>
      <c r="AF557" s="215"/>
      <c r="AG557" s="215" t="s">
        <v>511</v>
      </c>
      <c r="AH557" s="215"/>
      <c r="AI557" s="215"/>
      <c r="AJ557" s="215"/>
      <c r="AK557" s="215"/>
      <c r="AL557" s="215"/>
      <c r="AM557" s="215"/>
      <c r="AN557" s="215"/>
      <c r="AO557" s="215"/>
      <c r="AP557" s="215"/>
      <c r="AQ557" s="215"/>
      <c r="AR557" s="215"/>
      <c r="AS557" s="215"/>
      <c r="AT557" s="215"/>
      <c r="AU557" s="215"/>
      <c r="AV557" s="215"/>
      <c r="AW557" s="215"/>
      <c r="AX557" s="215"/>
      <c r="AY557" s="215"/>
      <c r="AZ557" s="215"/>
      <c r="BA557" s="215"/>
      <c r="BB557" s="215"/>
      <c r="BC557" s="215"/>
      <c r="BD557" s="215"/>
      <c r="BE557" s="215"/>
      <c r="BF557" s="215"/>
      <c r="BG557" s="215"/>
      <c r="BH557" s="215"/>
    </row>
    <row r="558" spans="1:60" outlineLevel="2" x14ac:dyDescent="0.2">
      <c r="A558" s="222"/>
      <c r="B558" s="223"/>
      <c r="C558" s="264" t="s">
        <v>614</v>
      </c>
      <c r="D558" s="259"/>
      <c r="E558" s="260">
        <v>5.05</v>
      </c>
      <c r="F558" s="225"/>
      <c r="G558" s="225"/>
      <c r="H558" s="225"/>
      <c r="I558" s="225"/>
      <c r="J558" s="225"/>
      <c r="K558" s="225"/>
      <c r="L558" s="225"/>
      <c r="M558" s="225"/>
      <c r="N558" s="224"/>
      <c r="O558" s="224"/>
      <c r="P558" s="224"/>
      <c r="Q558" s="224"/>
      <c r="R558" s="225"/>
      <c r="S558" s="225"/>
      <c r="T558" s="225"/>
      <c r="U558" s="225"/>
      <c r="V558" s="225"/>
      <c r="W558" s="225"/>
      <c r="X558" s="225"/>
      <c r="Y558" s="225"/>
      <c r="Z558" s="215"/>
      <c r="AA558" s="215"/>
      <c r="AB558" s="215"/>
      <c r="AC558" s="215"/>
      <c r="AD558" s="215"/>
      <c r="AE558" s="215"/>
      <c r="AF558" s="215"/>
      <c r="AG558" s="215" t="s">
        <v>274</v>
      </c>
      <c r="AH558" s="215">
        <v>0</v>
      </c>
      <c r="AI558" s="215"/>
      <c r="AJ558" s="215"/>
      <c r="AK558" s="215"/>
      <c r="AL558" s="215"/>
      <c r="AM558" s="215"/>
      <c r="AN558" s="215"/>
      <c r="AO558" s="215"/>
      <c r="AP558" s="215"/>
      <c r="AQ558" s="215"/>
      <c r="AR558" s="215"/>
      <c r="AS558" s="215"/>
      <c r="AT558" s="215"/>
      <c r="AU558" s="215"/>
      <c r="AV558" s="215"/>
      <c r="AW558" s="215"/>
      <c r="AX558" s="215"/>
      <c r="AY558" s="215"/>
      <c r="AZ558" s="215"/>
      <c r="BA558" s="215"/>
      <c r="BB558" s="215"/>
      <c r="BC558" s="215"/>
      <c r="BD558" s="215"/>
      <c r="BE558" s="215"/>
      <c r="BF558" s="215"/>
      <c r="BG558" s="215"/>
      <c r="BH558" s="215"/>
    </row>
    <row r="559" spans="1:60" outlineLevel="1" x14ac:dyDescent="0.2">
      <c r="A559" s="241">
        <v>74</v>
      </c>
      <c r="B559" s="242" t="s">
        <v>615</v>
      </c>
      <c r="C559" s="252" t="s">
        <v>616</v>
      </c>
      <c r="D559" s="243" t="s">
        <v>236</v>
      </c>
      <c r="E559" s="244">
        <v>9</v>
      </c>
      <c r="F559" s="245"/>
      <c r="G559" s="246">
        <f>ROUND(E559*F559,2)</f>
        <v>0</v>
      </c>
      <c r="H559" s="245"/>
      <c r="I559" s="246">
        <f>ROUND(E559*H559,2)</f>
        <v>0</v>
      </c>
      <c r="J559" s="245"/>
      <c r="K559" s="246">
        <f>ROUND(E559*J559,2)</f>
        <v>0</v>
      </c>
      <c r="L559" s="246">
        <v>21</v>
      </c>
      <c r="M559" s="246">
        <f>G559*(1+L559/100)</f>
        <v>0</v>
      </c>
      <c r="N559" s="244">
        <v>0</v>
      </c>
      <c r="O559" s="244">
        <f>ROUND(E559*N559,2)</f>
        <v>0</v>
      </c>
      <c r="P559" s="244">
        <v>0</v>
      </c>
      <c r="Q559" s="244">
        <f>ROUND(E559*P559,2)</f>
        <v>0</v>
      </c>
      <c r="R559" s="246"/>
      <c r="S559" s="246" t="s">
        <v>213</v>
      </c>
      <c r="T559" s="247" t="s">
        <v>214</v>
      </c>
      <c r="U559" s="225">
        <v>2.2519999999999998</v>
      </c>
      <c r="V559" s="225">
        <f>ROUND(E559*U559,2)</f>
        <v>20.27</v>
      </c>
      <c r="W559" s="225"/>
      <c r="X559" s="225" t="s">
        <v>215</v>
      </c>
      <c r="Y559" s="225" t="s">
        <v>216</v>
      </c>
      <c r="Z559" s="215"/>
      <c r="AA559" s="215"/>
      <c r="AB559" s="215"/>
      <c r="AC559" s="215"/>
      <c r="AD559" s="215"/>
      <c r="AE559" s="215"/>
      <c r="AF559" s="215"/>
      <c r="AG559" s="215" t="s">
        <v>217</v>
      </c>
      <c r="AH559" s="215"/>
      <c r="AI559" s="215"/>
      <c r="AJ559" s="215"/>
      <c r="AK559" s="215"/>
      <c r="AL559" s="215"/>
      <c r="AM559" s="215"/>
      <c r="AN559" s="215"/>
      <c r="AO559" s="215"/>
      <c r="AP559" s="215"/>
      <c r="AQ559" s="215"/>
      <c r="AR559" s="215"/>
      <c r="AS559" s="215"/>
      <c r="AT559" s="215"/>
      <c r="AU559" s="215"/>
      <c r="AV559" s="215"/>
      <c r="AW559" s="215"/>
      <c r="AX559" s="215"/>
      <c r="AY559" s="215"/>
      <c r="AZ559" s="215"/>
      <c r="BA559" s="215"/>
      <c r="BB559" s="215"/>
      <c r="BC559" s="215"/>
      <c r="BD559" s="215"/>
      <c r="BE559" s="215"/>
      <c r="BF559" s="215"/>
      <c r="BG559" s="215"/>
      <c r="BH559" s="215"/>
    </row>
    <row r="560" spans="1:60" outlineLevel="1" x14ac:dyDescent="0.2">
      <c r="A560" s="234">
        <v>75</v>
      </c>
      <c r="B560" s="235" t="s">
        <v>617</v>
      </c>
      <c r="C560" s="253" t="s">
        <v>618</v>
      </c>
      <c r="D560" s="236" t="s">
        <v>554</v>
      </c>
      <c r="E560" s="237">
        <v>6.06</v>
      </c>
      <c r="F560" s="238"/>
      <c r="G560" s="239">
        <f>ROUND(E560*F560,2)</f>
        <v>0</v>
      </c>
      <c r="H560" s="238"/>
      <c r="I560" s="239">
        <f>ROUND(E560*H560,2)</f>
        <v>0</v>
      </c>
      <c r="J560" s="238"/>
      <c r="K560" s="239">
        <f>ROUND(E560*J560,2)</f>
        <v>0</v>
      </c>
      <c r="L560" s="239">
        <v>21</v>
      </c>
      <c r="M560" s="239">
        <f>G560*(1+L560/100)</f>
        <v>0</v>
      </c>
      <c r="N560" s="237">
        <v>2.4169999999999998</v>
      </c>
      <c r="O560" s="237">
        <f>ROUND(E560*N560,2)</f>
        <v>14.65</v>
      </c>
      <c r="P560" s="237">
        <v>0</v>
      </c>
      <c r="Q560" s="237">
        <f>ROUND(E560*P560,2)</f>
        <v>0</v>
      </c>
      <c r="R560" s="239"/>
      <c r="S560" s="239" t="s">
        <v>213</v>
      </c>
      <c r="T560" s="240" t="s">
        <v>214</v>
      </c>
      <c r="U560" s="225">
        <v>0</v>
      </c>
      <c r="V560" s="225">
        <f>ROUND(E560*U560,2)</f>
        <v>0</v>
      </c>
      <c r="W560" s="225"/>
      <c r="X560" s="225" t="s">
        <v>510</v>
      </c>
      <c r="Y560" s="225" t="s">
        <v>216</v>
      </c>
      <c r="Z560" s="215"/>
      <c r="AA560" s="215"/>
      <c r="AB560" s="215"/>
      <c r="AC560" s="215"/>
      <c r="AD560" s="215"/>
      <c r="AE560" s="215"/>
      <c r="AF560" s="215"/>
      <c r="AG560" s="215" t="s">
        <v>511</v>
      </c>
      <c r="AH560" s="215"/>
      <c r="AI560" s="215"/>
      <c r="AJ560" s="215"/>
      <c r="AK560" s="215"/>
      <c r="AL560" s="215"/>
      <c r="AM560" s="215"/>
      <c r="AN560" s="215"/>
      <c r="AO560" s="215"/>
      <c r="AP560" s="215"/>
      <c r="AQ560" s="215"/>
      <c r="AR560" s="215"/>
      <c r="AS560" s="215"/>
      <c r="AT560" s="215"/>
      <c r="AU560" s="215"/>
      <c r="AV560" s="215"/>
      <c r="AW560" s="215"/>
      <c r="AX560" s="215"/>
      <c r="AY560" s="215"/>
      <c r="AZ560" s="215"/>
      <c r="BA560" s="215"/>
      <c r="BB560" s="215"/>
      <c r="BC560" s="215"/>
      <c r="BD560" s="215"/>
      <c r="BE560" s="215"/>
      <c r="BF560" s="215"/>
      <c r="BG560" s="215"/>
      <c r="BH560" s="215"/>
    </row>
    <row r="561" spans="1:60" outlineLevel="2" x14ac:dyDescent="0.2">
      <c r="A561" s="222"/>
      <c r="B561" s="223"/>
      <c r="C561" s="264" t="s">
        <v>619</v>
      </c>
      <c r="D561" s="259"/>
      <c r="E561" s="260">
        <v>6.06</v>
      </c>
      <c r="F561" s="225"/>
      <c r="G561" s="225"/>
      <c r="H561" s="225"/>
      <c r="I561" s="225"/>
      <c r="J561" s="225"/>
      <c r="K561" s="225"/>
      <c r="L561" s="225"/>
      <c r="M561" s="225"/>
      <c r="N561" s="224"/>
      <c r="O561" s="224"/>
      <c r="P561" s="224"/>
      <c r="Q561" s="224"/>
      <c r="R561" s="225"/>
      <c r="S561" s="225"/>
      <c r="T561" s="225"/>
      <c r="U561" s="225"/>
      <c r="V561" s="225"/>
      <c r="W561" s="225"/>
      <c r="X561" s="225"/>
      <c r="Y561" s="225"/>
      <c r="Z561" s="215"/>
      <c r="AA561" s="215"/>
      <c r="AB561" s="215"/>
      <c r="AC561" s="215"/>
      <c r="AD561" s="215"/>
      <c r="AE561" s="215"/>
      <c r="AF561" s="215"/>
      <c r="AG561" s="215" t="s">
        <v>274</v>
      </c>
      <c r="AH561" s="215">
        <v>0</v>
      </c>
      <c r="AI561" s="215"/>
      <c r="AJ561" s="215"/>
      <c r="AK561" s="215"/>
      <c r="AL561" s="215"/>
      <c r="AM561" s="215"/>
      <c r="AN561" s="215"/>
      <c r="AO561" s="215"/>
      <c r="AP561" s="215"/>
      <c r="AQ561" s="215"/>
      <c r="AR561" s="215"/>
      <c r="AS561" s="215"/>
      <c r="AT561" s="215"/>
      <c r="AU561" s="215"/>
      <c r="AV561" s="215"/>
      <c r="AW561" s="215"/>
      <c r="AX561" s="215"/>
      <c r="AY561" s="215"/>
      <c r="AZ561" s="215"/>
      <c r="BA561" s="215"/>
      <c r="BB561" s="215"/>
      <c r="BC561" s="215"/>
      <c r="BD561" s="215"/>
      <c r="BE561" s="215"/>
      <c r="BF561" s="215"/>
      <c r="BG561" s="215"/>
      <c r="BH561" s="215"/>
    </row>
    <row r="562" spans="1:60" outlineLevel="1" x14ac:dyDescent="0.2">
      <c r="A562" s="234">
        <v>76</v>
      </c>
      <c r="B562" s="235" t="s">
        <v>620</v>
      </c>
      <c r="C562" s="253" t="s">
        <v>621</v>
      </c>
      <c r="D562" s="236" t="s">
        <v>554</v>
      </c>
      <c r="E562" s="237">
        <v>2.02</v>
      </c>
      <c r="F562" s="238"/>
      <c r="G562" s="239">
        <f>ROUND(E562*F562,2)</f>
        <v>0</v>
      </c>
      <c r="H562" s="238"/>
      <c r="I562" s="239">
        <f>ROUND(E562*H562,2)</f>
        <v>0</v>
      </c>
      <c r="J562" s="238"/>
      <c r="K562" s="239">
        <f>ROUND(E562*J562,2)</f>
        <v>0</v>
      </c>
      <c r="L562" s="239">
        <v>21</v>
      </c>
      <c r="M562" s="239">
        <f>G562*(1+L562/100)</f>
        <v>0</v>
      </c>
      <c r="N562" s="237">
        <v>2.5659999999999998</v>
      </c>
      <c r="O562" s="237">
        <f>ROUND(E562*N562,2)</f>
        <v>5.18</v>
      </c>
      <c r="P562" s="237">
        <v>0</v>
      </c>
      <c r="Q562" s="237">
        <f>ROUND(E562*P562,2)</f>
        <v>0</v>
      </c>
      <c r="R562" s="239"/>
      <c r="S562" s="239" t="s">
        <v>213</v>
      </c>
      <c r="T562" s="240" t="s">
        <v>214</v>
      </c>
      <c r="U562" s="225">
        <v>0</v>
      </c>
      <c r="V562" s="225">
        <f>ROUND(E562*U562,2)</f>
        <v>0</v>
      </c>
      <c r="W562" s="225"/>
      <c r="X562" s="225" t="s">
        <v>510</v>
      </c>
      <c r="Y562" s="225" t="s">
        <v>216</v>
      </c>
      <c r="Z562" s="215"/>
      <c r="AA562" s="215"/>
      <c r="AB562" s="215"/>
      <c r="AC562" s="215"/>
      <c r="AD562" s="215"/>
      <c r="AE562" s="215"/>
      <c r="AF562" s="215"/>
      <c r="AG562" s="215" t="s">
        <v>511</v>
      </c>
      <c r="AH562" s="215"/>
      <c r="AI562" s="215"/>
      <c r="AJ562" s="215"/>
      <c r="AK562" s="215"/>
      <c r="AL562" s="215"/>
      <c r="AM562" s="215"/>
      <c r="AN562" s="215"/>
      <c r="AO562" s="215"/>
      <c r="AP562" s="215"/>
      <c r="AQ562" s="215"/>
      <c r="AR562" s="215"/>
      <c r="AS562" s="215"/>
      <c r="AT562" s="215"/>
      <c r="AU562" s="215"/>
      <c r="AV562" s="215"/>
      <c r="AW562" s="215"/>
      <c r="AX562" s="215"/>
      <c r="AY562" s="215"/>
      <c r="AZ562" s="215"/>
      <c r="BA562" s="215"/>
      <c r="BB562" s="215"/>
      <c r="BC562" s="215"/>
      <c r="BD562" s="215"/>
      <c r="BE562" s="215"/>
      <c r="BF562" s="215"/>
      <c r="BG562" s="215"/>
      <c r="BH562" s="215"/>
    </row>
    <row r="563" spans="1:60" outlineLevel="2" x14ac:dyDescent="0.2">
      <c r="A563" s="222"/>
      <c r="B563" s="223"/>
      <c r="C563" s="264" t="s">
        <v>622</v>
      </c>
      <c r="D563" s="259"/>
      <c r="E563" s="260">
        <v>2.02</v>
      </c>
      <c r="F563" s="225"/>
      <c r="G563" s="225"/>
      <c r="H563" s="225"/>
      <c r="I563" s="225"/>
      <c r="J563" s="225"/>
      <c r="K563" s="225"/>
      <c r="L563" s="225"/>
      <c r="M563" s="225"/>
      <c r="N563" s="224"/>
      <c r="O563" s="224"/>
      <c r="P563" s="224"/>
      <c r="Q563" s="224"/>
      <c r="R563" s="225"/>
      <c r="S563" s="225"/>
      <c r="T563" s="225"/>
      <c r="U563" s="225"/>
      <c r="V563" s="225"/>
      <c r="W563" s="225"/>
      <c r="X563" s="225"/>
      <c r="Y563" s="225"/>
      <c r="Z563" s="215"/>
      <c r="AA563" s="215"/>
      <c r="AB563" s="215"/>
      <c r="AC563" s="215"/>
      <c r="AD563" s="215"/>
      <c r="AE563" s="215"/>
      <c r="AF563" s="215"/>
      <c r="AG563" s="215" t="s">
        <v>274</v>
      </c>
      <c r="AH563" s="215">
        <v>0</v>
      </c>
      <c r="AI563" s="215"/>
      <c r="AJ563" s="215"/>
      <c r="AK563" s="215"/>
      <c r="AL563" s="215"/>
      <c r="AM563" s="215"/>
      <c r="AN563" s="215"/>
      <c r="AO563" s="215"/>
      <c r="AP563" s="215"/>
      <c r="AQ563" s="215"/>
      <c r="AR563" s="215"/>
      <c r="AS563" s="215"/>
      <c r="AT563" s="215"/>
      <c r="AU563" s="215"/>
      <c r="AV563" s="215"/>
      <c r="AW563" s="215"/>
      <c r="AX563" s="215"/>
      <c r="AY563" s="215"/>
      <c r="AZ563" s="215"/>
      <c r="BA563" s="215"/>
      <c r="BB563" s="215"/>
      <c r="BC563" s="215"/>
      <c r="BD563" s="215"/>
      <c r="BE563" s="215"/>
      <c r="BF563" s="215"/>
      <c r="BG563" s="215"/>
      <c r="BH563" s="215"/>
    </row>
    <row r="564" spans="1:60" outlineLevel="1" x14ac:dyDescent="0.2">
      <c r="A564" s="234">
        <v>77</v>
      </c>
      <c r="B564" s="235" t="s">
        <v>623</v>
      </c>
      <c r="C564" s="253" t="s">
        <v>624</v>
      </c>
      <c r="D564" s="236" t="s">
        <v>554</v>
      </c>
      <c r="E564" s="237">
        <v>1.01</v>
      </c>
      <c r="F564" s="238"/>
      <c r="G564" s="239">
        <f>ROUND(E564*F564,2)</f>
        <v>0</v>
      </c>
      <c r="H564" s="238"/>
      <c r="I564" s="239">
        <f>ROUND(E564*H564,2)</f>
        <v>0</v>
      </c>
      <c r="J564" s="238"/>
      <c r="K564" s="239">
        <f>ROUND(E564*J564,2)</f>
        <v>0</v>
      </c>
      <c r="L564" s="239">
        <v>21</v>
      </c>
      <c r="M564" s="239">
        <f>G564*(1+L564/100)</f>
        <v>0</v>
      </c>
      <c r="N564" s="237">
        <v>2.661</v>
      </c>
      <c r="O564" s="237">
        <f>ROUND(E564*N564,2)</f>
        <v>2.69</v>
      </c>
      <c r="P564" s="237">
        <v>0</v>
      </c>
      <c r="Q564" s="237">
        <f>ROUND(E564*P564,2)</f>
        <v>0</v>
      </c>
      <c r="R564" s="239"/>
      <c r="S564" s="239" t="s">
        <v>213</v>
      </c>
      <c r="T564" s="240" t="s">
        <v>214</v>
      </c>
      <c r="U564" s="225">
        <v>0</v>
      </c>
      <c r="V564" s="225">
        <f>ROUND(E564*U564,2)</f>
        <v>0</v>
      </c>
      <c r="W564" s="225"/>
      <c r="X564" s="225" t="s">
        <v>510</v>
      </c>
      <c r="Y564" s="225" t="s">
        <v>216</v>
      </c>
      <c r="Z564" s="215"/>
      <c r="AA564" s="215"/>
      <c r="AB564" s="215"/>
      <c r="AC564" s="215"/>
      <c r="AD564" s="215"/>
      <c r="AE564" s="215"/>
      <c r="AF564" s="215"/>
      <c r="AG564" s="215" t="s">
        <v>511</v>
      </c>
      <c r="AH564" s="215"/>
      <c r="AI564" s="215"/>
      <c r="AJ564" s="215"/>
      <c r="AK564" s="215"/>
      <c r="AL564" s="215"/>
      <c r="AM564" s="215"/>
      <c r="AN564" s="215"/>
      <c r="AO564" s="215"/>
      <c r="AP564" s="215"/>
      <c r="AQ564" s="215"/>
      <c r="AR564" s="215"/>
      <c r="AS564" s="215"/>
      <c r="AT564" s="215"/>
      <c r="AU564" s="215"/>
      <c r="AV564" s="215"/>
      <c r="AW564" s="215"/>
      <c r="AX564" s="215"/>
      <c r="AY564" s="215"/>
      <c r="AZ564" s="215"/>
      <c r="BA564" s="215"/>
      <c r="BB564" s="215"/>
      <c r="BC564" s="215"/>
      <c r="BD564" s="215"/>
      <c r="BE564" s="215"/>
      <c r="BF564" s="215"/>
      <c r="BG564" s="215"/>
      <c r="BH564" s="215"/>
    </row>
    <row r="565" spans="1:60" outlineLevel="2" x14ac:dyDescent="0.2">
      <c r="A565" s="222"/>
      <c r="B565" s="223"/>
      <c r="C565" s="264" t="s">
        <v>625</v>
      </c>
      <c r="D565" s="259"/>
      <c r="E565" s="260">
        <v>1.01</v>
      </c>
      <c r="F565" s="225"/>
      <c r="G565" s="225"/>
      <c r="H565" s="225"/>
      <c r="I565" s="225"/>
      <c r="J565" s="225"/>
      <c r="K565" s="225"/>
      <c r="L565" s="225"/>
      <c r="M565" s="225"/>
      <c r="N565" s="224"/>
      <c r="O565" s="224"/>
      <c r="P565" s="224"/>
      <c r="Q565" s="224"/>
      <c r="R565" s="225"/>
      <c r="S565" s="225"/>
      <c r="T565" s="225"/>
      <c r="U565" s="225"/>
      <c r="V565" s="225"/>
      <c r="W565" s="225"/>
      <c r="X565" s="225"/>
      <c r="Y565" s="225"/>
      <c r="Z565" s="215"/>
      <c r="AA565" s="215"/>
      <c r="AB565" s="215"/>
      <c r="AC565" s="215"/>
      <c r="AD565" s="215"/>
      <c r="AE565" s="215"/>
      <c r="AF565" s="215"/>
      <c r="AG565" s="215" t="s">
        <v>274</v>
      </c>
      <c r="AH565" s="215">
        <v>0</v>
      </c>
      <c r="AI565" s="215"/>
      <c r="AJ565" s="215"/>
      <c r="AK565" s="215"/>
      <c r="AL565" s="215"/>
      <c r="AM565" s="215"/>
      <c r="AN565" s="215"/>
      <c r="AO565" s="215"/>
      <c r="AP565" s="215"/>
      <c r="AQ565" s="215"/>
      <c r="AR565" s="215"/>
      <c r="AS565" s="215"/>
      <c r="AT565" s="215"/>
      <c r="AU565" s="215"/>
      <c r="AV565" s="215"/>
      <c r="AW565" s="215"/>
      <c r="AX565" s="215"/>
      <c r="AY565" s="215"/>
      <c r="AZ565" s="215"/>
      <c r="BA565" s="215"/>
      <c r="BB565" s="215"/>
      <c r="BC565" s="215"/>
      <c r="BD565" s="215"/>
      <c r="BE565" s="215"/>
      <c r="BF565" s="215"/>
      <c r="BG565" s="215"/>
      <c r="BH565" s="215"/>
    </row>
    <row r="566" spans="1:60" outlineLevel="1" x14ac:dyDescent="0.2">
      <c r="A566" s="234">
        <v>78</v>
      </c>
      <c r="B566" s="235" t="s">
        <v>626</v>
      </c>
      <c r="C566" s="253" t="s">
        <v>627</v>
      </c>
      <c r="D566" s="236" t="s">
        <v>554</v>
      </c>
      <c r="E566" s="237">
        <v>55.55</v>
      </c>
      <c r="F566" s="238"/>
      <c r="G566" s="239">
        <f>ROUND(E566*F566,2)</f>
        <v>0</v>
      </c>
      <c r="H566" s="238"/>
      <c r="I566" s="239">
        <f>ROUND(E566*H566,2)</f>
        <v>0</v>
      </c>
      <c r="J566" s="238"/>
      <c r="K566" s="239">
        <f>ROUND(E566*J566,2)</f>
        <v>0</v>
      </c>
      <c r="L566" s="239">
        <v>21</v>
      </c>
      <c r="M566" s="239">
        <f>G566*(1+L566/100)</f>
        <v>0</v>
      </c>
      <c r="N566" s="237">
        <v>1E-3</v>
      </c>
      <c r="O566" s="237">
        <f>ROUND(E566*N566,2)</f>
        <v>0.06</v>
      </c>
      <c r="P566" s="237">
        <v>0</v>
      </c>
      <c r="Q566" s="237">
        <f>ROUND(E566*P566,2)</f>
        <v>0</v>
      </c>
      <c r="R566" s="239"/>
      <c r="S566" s="239" t="s">
        <v>213</v>
      </c>
      <c r="T566" s="240" t="s">
        <v>214</v>
      </c>
      <c r="U566" s="225">
        <v>0</v>
      </c>
      <c r="V566" s="225">
        <f>ROUND(E566*U566,2)</f>
        <v>0</v>
      </c>
      <c r="W566" s="225"/>
      <c r="X566" s="225" t="s">
        <v>510</v>
      </c>
      <c r="Y566" s="225" t="s">
        <v>216</v>
      </c>
      <c r="Z566" s="215"/>
      <c r="AA566" s="215"/>
      <c r="AB566" s="215"/>
      <c r="AC566" s="215"/>
      <c r="AD566" s="215"/>
      <c r="AE566" s="215"/>
      <c r="AF566" s="215"/>
      <c r="AG566" s="215" t="s">
        <v>511</v>
      </c>
      <c r="AH566" s="215"/>
      <c r="AI566" s="215"/>
      <c r="AJ566" s="215"/>
      <c r="AK566" s="215"/>
      <c r="AL566" s="215"/>
      <c r="AM566" s="215"/>
      <c r="AN566" s="215"/>
      <c r="AO566" s="215"/>
      <c r="AP566" s="215"/>
      <c r="AQ566" s="215"/>
      <c r="AR566" s="215"/>
      <c r="AS566" s="215"/>
      <c r="AT566" s="215"/>
      <c r="AU566" s="215"/>
      <c r="AV566" s="215"/>
      <c r="AW566" s="215"/>
      <c r="AX566" s="215"/>
      <c r="AY566" s="215"/>
      <c r="AZ566" s="215"/>
      <c r="BA566" s="215"/>
      <c r="BB566" s="215"/>
      <c r="BC566" s="215"/>
      <c r="BD566" s="215"/>
      <c r="BE566" s="215"/>
      <c r="BF566" s="215"/>
      <c r="BG566" s="215"/>
      <c r="BH566" s="215"/>
    </row>
    <row r="567" spans="1:60" outlineLevel="2" x14ac:dyDescent="0.2">
      <c r="A567" s="222"/>
      <c r="B567" s="223"/>
      <c r="C567" s="264" t="s">
        <v>628</v>
      </c>
      <c r="D567" s="259"/>
      <c r="E567" s="260">
        <v>55.55</v>
      </c>
      <c r="F567" s="225"/>
      <c r="G567" s="225"/>
      <c r="H567" s="225"/>
      <c r="I567" s="225"/>
      <c r="J567" s="225"/>
      <c r="K567" s="225"/>
      <c r="L567" s="225"/>
      <c r="M567" s="225"/>
      <c r="N567" s="224"/>
      <c r="O567" s="224"/>
      <c r="P567" s="224"/>
      <c r="Q567" s="224"/>
      <c r="R567" s="225"/>
      <c r="S567" s="225"/>
      <c r="T567" s="225"/>
      <c r="U567" s="225"/>
      <c r="V567" s="225"/>
      <c r="W567" s="225"/>
      <c r="X567" s="225"/>
      <c r="Y567" s="225"/>
      <c r="Z567" s="215"/>
      <c r="AA567" s="215"/>
      <c r="AB567" s="215"/>
      <c r="AC567" s="215"/>
      <c r="AD567" s="215"/>
      <c r="AE567" s="215"/>
      <c r="AF567" s="215"/>
      <c r="AG567" s="215" t="s">
        <v>274</v>
      </c>
      <c r="AH567" s="215">
        <v>0</v>
      </c>
      <c r="AI567" s="215"/>
      <c r="AJ567" s="215"/>
      <c r="AK567" s="215"/>
      <c r="AL567" s="215"/>
      <c r="AM567" s="215"/>
      <c r="AN567" s="215"/>
      <c r="AO567" s="215"/>
      <c r="AP567" s="215"/>
      <c r="AQ567" s="215"/>
      <c r="AR567" s="215"/>
      <c r="AS567" s="215"/>
      <c r="AT567" s="215"/>
      <c r="AU567" s="215"/>
      <c r="AV567" s="215"/>
      <c r="AW567" s="215"/>
      <c r="AX567" s="215"/>
      <c r="AY567" s="215"/>
      <c r="AZ567" s="215"/>
      <c r="BA567" s="215"/>
      <c r="BB567" s="215"/>
      <c r="BC567" s="215"/>
      <c r="BD567" s="215"/>
      <c r="BE567" s="215"/>
      <c r="BF567" s="215"/>
      <c r="BG567" s="215"/>
      <c r="BH567" s="215"/>
    </row>
    <row r="568" spans="1:60" outlineLevel="1" x14ac:dyDescent="0.2">
      <c r="A568" s="241">
        <v>79</v>
      </c>
      <c r="B568" s="242" t="s">
        <v>629</v>
      </c>
      <c r="C568" s="252" t="s">
        <v>630</v>
      </c>
      <c r="D568" s="243" t="s">
        <v>554</v>
      </c>
      <c r="E568" s="244">
        <v>7</v>
      </c>
      <c r="F568" s="245"/>
      <c r="G568" s="246">
        <f>ROUND(E568*F568,2)</f>
        <v>0</v>
      </c>
      <c r="H568" s="245"/>
      <c r="I568" s="246">
        <f>ROUND(E568*H568,2)</f>
        <v>0</v>
      </c>
      <c r="J568" s="245"/>
      <c r="K568" s="246">
        <f>ROUND(E568*J568,2)</f>
        <v>0</v>
      </c>
      <c r="L568" s="246">
        <v>21</v>
      </c>
      <c r="M568" s="246">
        <f>G568*(1+L568/100)</f>
        <v>0</v>
      </c>
      <c r="N568" s="244">
        <v>0</v>
      </c>
      <c r="O568" s="244">
        <f>ROUND(E568*N568,2)</f>
        <v>0</v>
      </c>
      <c r="P568" s="244">
        <v>0</v>
      </c>
      <c r="Q568" s="244">
        <f>ROUND(E568*P568,2)</f>
        <v>0</v>
      </c>
      <c r="R568" s="246"/>
      <c r="S568" s="246" t="s">
        <v>213</v>
      </c>
      <c r="T568" s="247" t="s">
        <v>214</v>
      </c>
      <c r="U568" s="225">
        <v>0</v>
      </c>
      <c r="V568" s="225">
        <f>ROUND(E568*U568,2)</f>
        <v>0</v>
      </c>
      <c r="W568" s="225"/>
      <c r="X568" s="225" t="s">
        <v>510</v>
      </c>
      <c r="Y568" s="225" t="s">
        <v>216</v>
      </c>
      <c r="Z568" s="215"/>
      <c r="AA568" s="215"/>
      <c r="AB568" s="215"/>
      <c r="AC568" s="215"/>
      <c r="AD568" s="215"/>
      <c r="AE568" s="215"/>
      <c r="AF568" s="215"/>
      <c r="AG568" s="215" t="s">
        <v>511</v>
      </c>
      <c r="AH568" s="215"/>
      <c r="AI568" s="215"/>
      <c r="AJ568" s="215"/>
      <c r="AK568" s="215"/>
      <c r="AL568" s="215"/>
      <c r="AM568" s="215"/>
      <c r="AN568" s="215"/>
      <c r="AO568" s="215"/>
      <c r="AP568" s="215"/>
      <c r="AQ568" s="215"/>
      <c r="AR568" s="215"/>
      <c r="AS568" s="215"/>
      <c r="AT568" s="215"/>
      <c r="AU568" s="215"/>
      <c r="AV568" s="215"/>
      <c r="AW568" s="215"/>
      <c r="AX568" s="215"/>
      <c r="AY568" s="215"/>
      <c r="AZ568" s="215"/>
      <c r="BA568" s="215"/>
      <c r="BB568" s="215"/>
      <c r="BC568" s="215"/>
      <c r="BD568" s="215"/>
      <c r="BE568" s="215"/>
      <c r="BF568" s="215"/>
      <c r="BG568" s="215"/>
      <c r="BH568" s="215"/>
    </row>
    <row r="569" spans="1:60" outlineLevel="1" x14ac:dyDescent="0.2">
      <c r="A569" s="241">
        <v>80</v>
      </c>
      <c r="B569" s="242" t="s">
        <v>631</v>
      </c>
      <c r="C569" s="252" t="s">
        <v>632</v>
      </c>
      <c r="D569" s="243" t="s">
        <v>554</v>
      </c>
      <c r="E569" s="244">
        <v>6</v>
      </c>
      <c r="F569" s="245"/>
      <c r="G569" s="246">
        <f>ROUND(E569*F569,2)</f>
        <v>0</v>
      </c>
      <c r="H569" s="245"/>
      <c r="I569" s="246">
        <f>ROUND(E569*H569,2)</f>
        <v>0</v>
      </c>
      <c r="J569" s="245"/>
      <c r="K569" s="246">
        <f>ROUND(E569*J569,2)</f>
        <v>0</v>
      </c>
      <c r="L569" s="246">
        <v>21</v>
      </c>
      <c r="M569" s="246">
        <f>G569*(1+L569/100)</f>
        <v>0</v>
      </c>
      <c r="N569" s="244">
        <v>0</v>
      </c>
      <c r="O569" s="244">
        <f>ROUND(E569*N569,2)</f>
        <v>0</v>
      </c>
      <c r="P569" s="244">
        <v>0</v>
      </c>
      <c r="Q569" s="244">
        <f>ROUND(E569*P569,2)</f>
        <v>0</v>
      </c>
      <c r="R569" s="246"/>
      <c r="S569" s="246" t="s">
        <v>213</v>
      </c>
      <c r="T569" s="247" t="s">
        <v>214</v>
      </c>
      <c r="U569" s="225">
        <v>0</v>
      </c>
      <c r="V569" s="225">
        <f>ROUND(E569*U569,2)</f>
        <v>0</v>
      </c>
      <c r="W569" s="225"/>
      <c r="X569" s="225" t="s">
        <v>510</v>
      </c>
      <c r="Y569" s="225" t="s">
        <v>216</v>
      </c>
      <c r="Z569" s="215"/>
      <c r="AA569" s="215"/>
      <c r="AB569" s="215"/>
      <c r="AC569" s="215"/>
      <c r="AD569" s="215"/>
      <c r="AE569" s="215"/>
      <c r="AF569" s="215"/>
      <c r="AG569" s="215" t="s">
        <v>511</v>
      </c>
      <c r="AH569" s="215"/>
      <c r="AI569" s="215"/>
      <c r="AJ569" s="215"/>
      <c r="AK569" s="215"/>
      <c r="AL569" s="215"/>
      <c r="AM569" s="215"/>
      <c r="AN569" s="215"/>
      <c r="AO569" s="215"/>
      <c r="AP569" s="215"/>
      <c r="AQ569" s="215"/>
      <c r="AR569" s="215"/>
      <c r="AS569" s="215"/>
      <c r="AT569" s="215"/>
      <c r="AU569" s="215"/>
      <c r="AV569" s="215"/>
      <c r="AW569" s="215"/>
      <c r="AX569" s="215"/>
      <c r="AY569" s="215"/>
      <c r="AZ569" s="215"/>
      <c r="BA569" s="215"/>
      <c r="BB569" s="215"/>
      <c r="BC569" s="215"/>
      <c r="BD569" s="215"/>
      <c r="BE569" s="215"/>
      <c r="BF569" s="215"/>
      <c r="BG569" s="215"/>
      <c r="BH569" s="215"/>
    </row>
    <row r="570" spans="1:60" outlineLevel="1" x14ac:dyDescent="0.2">
      <c r="A570" s="241">
        <v>81</v>
      </c>
      <c r="B570" s="242" t="s">
        <v>633</v>
      </c>
      <c r="C570" s="252" t="s">
        <v>634</v>
      </c>
      <c r="D570" s="243" t="s">
        <v>554</v>
      </c>
      <c r="E570" s="244">
        <v>6</v>
      </c>
      <c r="F570" s="245"/>
      <c r="G570" s="246">
        <f>ROUND(E570*F570,2)</f>
        <v>0</v>
      </c>
      <c r="H570" s="245"/>
      <c r="I570" s="246">
        <f>ROUND(E570*H570,2)</f>
        <v>0</v>
      </c>
      <c r="J570" s="245"/>
      <c r="K570" s="246">
        <f>ROUND(E570*J570,2)</f>
        <v>0</v>
      </c>
      <c r="L570" s="246">
        <v>21</v>
      </c>
      <c r="M570" s="246">
        <f>G570*(1+L570/100)</f>
        <v>0</v>
      </c>
      <c r="N570" s="244">
        <v>0</v>
      </c>
      <c r="O570" s="244">
        <f>ROUND(E570*N570,2)</f>
        <v>0</v>
      </c>
      <c r="P570" s="244">
        <v>0</v>
      </c>
      <c r="Q570" s="244">
        <f>ROUND(E570*P570,2)</f>
        <v>0</v>
      </c>
      <c r="R570" s="246"/>
      <c r="S570" s="246" t="s">
        <v>213</v>
      </c>
      <c r="T570" s="247" t="s">
        <v>214</v>
      </c>
      <c r="U570" s="225">
        <v>0</v>
      </c>
      <c r="V570" s="225">
        <f>ROUND(E570*U570,2)</f>
        <v>0</v>
      </c>
      <c r="W570" s="225"/>
      <c r="X570" s="225" t="s">
        <v>510</v>
      </c>
      <c r="Y570" s="225" t="s">
        <v>216</v>
      </c>
      <c r="Z570" s="215"/>
      <c r="AA570" s="215"/>
      <c r="AB570" s="215"/>
      <c r="AC570" s="215"/>
      <c r="AD570" s="215"/>
      <c r="AE570" s="215"/>
      <c r="AF570" s="215"/>
      <c r="AG570" s="215" t="s">
        <v>511</v>
      </c>
      <c r="AH570" s="215"/>
      <c r="AI570" s="215"/>
      <c r="AJ570" s="215"/>
      <c r="AK570" s="215"/>
      <c r="AL570" s="215"/>
      <c r="AM570" s="215"/>
      <c r="AN570" s="215"/>
      <c r="AO570" s="215"/>
      <c r="AP570" s="215"/>
      <c r="AQ570" s="215"/>
      <c r="AR570" s="215"/>
      <c r="AS570" s="215"/>
      <c r="AT570" s="215"/>
      <c r="AU570" s="215"/>
      <c r="AV570" s="215"/>
      <c r="AW570" s="215"/>
      <c r="AX570" s="215"/>
      <c r="AY570" s="215"/>
      <c r="AZ570" s="215"/>
      <c r="BA570" s="215"/>
      <c r="BB570" s="215"/>
      <c r="BC570" s="215"/>
      <c r="BD570" s="215"/>
      <c r="BE570" s="215"/>
      <c r="BF570" s="215"/>
      <c r="BG570" s="215"/>
      <c r="BH570" s="215"/>
    </row>
    <row r="571" spans="1:60" outlineLevel="1" x14ac:dyDescent="0.2">
      <c r="A571" s="241">
        <v>82</v>
      </c>
      <c r="B571" s="242" t="s">
        <v>635</v>
      </c>
      <c r="C571" s="252" t="s">
        <v>636</v>
      </c>
      <c r="D571" s="243" t="s">
        <v>554</v>
      </c>
      <c r="E571" s="244">
        <v>2</v>
      </c>
      <c r="F571" s="245"/>
      <c r="G571" s="246">
        <f>ROUND(E571*F571,2)</f>
        <v>0</v>
      </c>
      <c r="H571" s="245"/>
      <c r="I571" s="246">
        <f>ROUND(E571*H571,2)</f>
        <v>0</v>
      </c>
      <c r="J571" s="245"/>
      <c r="K571" s="246">
        <f>ROUND(E571*J571,2)</f>
        <v>0</v>
      </c>
      <c r="L571" s="246">
        <v>21</v>
      </c>
      <c r="M571" s="246">
        <f>G571*(1+L571/100)</f>
        <v>0</v>
      </c>
      <c r="N571" s="244">
        <v>0</v>
      </c>
      <c r="O571" s="244">
        <f>ROUND(E571*N571,2)</f>
        <v>0</v>
      </c>
      <c r="P571" s="244">
        <v>0</v>
      </c>
      <c r="Q571" s="244">
        <f>ROUND(E571*P571,2)</f>
        <v>0</v>
      </c>
      <c r="R571" s="246"/>
      <c r="S571" s="246" t="s">
        <v>213</v>
      </c>
      <c r="T571" s="247" t="s">
        <v>214</v>
      </c>
      <c r="U571" s="225">
        <v>0</v>
      </c>
      <c r="V571" s="225">
        <f>ROUND(E571*U571,2)</f>
        <v>0</v>
      </c>
      <c r="W571" s="225"/>
      <c r="X571" s="225" t="s">
        <v>510</v>
      </c>
      <c r="Y571" s="225" t="s">
        <v>216</v>
      </c>
      <c r="Z571" s="215"/>
      <c r="AA571" s="215"/>
      <c r="AB571" s="215"/>
      <c r="AC571" s="215"/>
      <c r="AD571" s="215"/>
      <c r="AE571" s="215"/>
      <c r="AF571" s="215"/>
      <c r="AG571" s="215" t="s">
        <v>511</v>
      </c>
      <c r="AH571" s="215"/>
      <c r="AI571" s="215"/>
      <c r="AJ571" s="215"/>
      <c r="AK571" s="215"/>
      <c r="AL571" s="215"/>
      <c r="AM571" s="215"/>
      <c r="AN571" s="215"/>
      <c r="AO571" s="215"/>
      <c r="AP571" s="215"/>
      <c r="AQ571" s="215"/>
      <c r="AR571" s="215"/>
      <c r="AS571" s="215"/>
      <c r="AT571" s="215"/>
      <c r="AU571" s="215"/>
      <c r="AV571" s="215"/>
      <c r="AW571" s="215"/>
      <c r="AX571" s="215"/>
      <c r="AY571" s="215"/>
      <c r="AZ571" s="215"/>
      <c r="BA571" s="215"/>
      <c r="BB571" s="215"/>
      <c r="BC571" s="215"/>
      <c r="BD571" s="215"/>
      <c r="BE571" s="215"/>
      <c r="BF571" s="215"/>
      <c r="BG571" s="215"/>
      <c r="BH571" s="215"/>
    </row>
    <row r="572" spans="1:60" outlineLevel="1" x14ac:dyDescent="0.2">
      <c r="A572" s="241">
        <v>83</v>
      </c>
      <c r="B572" s="242" t="s">
        <v>637</v>
      </c>
      <c r="C572" s="252" t="s">
        <v>638</v>
      </c>
      <c r="D572" s="243" t="s">
        <v>236</v>
      </c>
      <c r="E572" s="244">
        <v>21</v>
      </c>
      <c r="F572" s="245"/>
      <c r="G572" s="246">
        <f>ROUND(E572*F572,2)</f>
        <v>0</v>
      </c>
      <c r="H572" s="245"/>
      <c r="I572" s="246">
        <f>ROUND(E572*H572,2)</f>
        <v>0</v>
      </c>
      <c r="J572" s="245"/>
      <c r="K572" s="246">
        <f>ROUND(E572*J572,2)</f>
        <v>0</v>
      </c>
      <c r="L572" s="246">
        <v>21</v>
      </c>
      <c r="M572" s="246">
        <f>G572*(1+L572/100)</f>
        <v>0</v>
      </c>
      <c r="N572" s="244">
        <v>7.0200000000000002E-3</v>
      </c>
      <c r="O572" s="244">
        <f>ROUND(E572*N572,2)</f>
        <v>0.15</v>
      </c>
      <c r="P572" s="244">
        <v>0</v>
      </c>
      <c r="Q572" s="244">
        <f>ROUND(E572*P572,2)</f>
        <v>0</v>
      </c>
      <c r="R572" s="246"/>
      <c r="S572" s="246" t="s">
        <v>213</v>
      </c>
      <c r="T572" s="247" t="s">
        <v>214</v>
      </c>
      <c r="U572" s="225">
        <v>1.694</v>
      </c>
      <c r="V572" s="225">
        <f>ROUND(E572*U572,2)</f>
        <v>35.57</v>
      </c>
      <c r="W572" s="225"/>
      <c r="X572" s="225" t="s">
        <v>215</v>
      </c>
      <c r="Y572" s="225" t="s">
        <v>216</v>
      </c>
      <c r="Z572" s="215"/>
      <c r="AA572" s="215"/>
      <c r="AB572" s="215"/>
      <c r="AC572" s="215"/>
      <c r="AD572" s="215"/>
      <c r="AE572" s="215"/>
      <c r="AF572" s="215"/>
      <c r="AG572" s="215" t="s">
        <v>217</v>
      </c>
      <c r="AH572" s="215"/>
      <c r="AI572" s="215"/>
      <c r="AJ572" s="215"/>
      <c r="AK572" s="215"/>
      <c r="AL572" s="215"/>
      <c r="AM572" s="215"/>
      <c r="AN572" s="215"/>
      <c r="AO572" s="215"/>
      <c r="AP572" s="215"/>
      <c r="AQ572" s="215"/>
      <c r="AR572" s="215"/>
      <c r="AS572" s="215"/>
      <c r="AT572" s="215"/>
      <c r="AU572" s="215"/>
      <c r="AV572" s="215"/>
      <c r="AW572" s="215"/>
      <c r="AX572" s="215"/>
      <c r="AY572" s="215"/>
      <c r="AZ572" s="215"/>
      <c r="BA572" s="215"/>
      <c r="BB572" s="215"/>
      <c r="BC572" s="215"/>
      <c r="BD572" s="215"/>
      <c r="BE572" s="215"/>
      <c r="BF572" s="215"/>
      <c r="BG572" s="215"/>
      <c r="BH572" s="215"/>
    </row>
    <row r="573" spans="1:60" ht="22.5" outlineLevel="1" x14ac:dyDescent="0.2">
      <c r="A573" s="234">
        <v>84</v>
      </c>
      <c r="B573" s="235" t="s">
        <v>639</v>
      </c>
      <c r="C573" s="253" t="s">
        <v>640</v>
      </c>
      <c r="D573" s="236" t="s">
        <v>554</v>
      </c>
      <c r="E573" s="237">
        <v>21.21</v>
      </c>
      <c r="F573" s="238"/>
      <c r="G573" s="239">
        <f>ROUND(E573*F573,2)</f>
        <v>0</v>
      </c>
      <c r="H573" s="238"/>
      <c r="I573" s="239">
        <f>ROUND(E573*H573,2)</f>
        <v>0</v>
      </c>
      <c r="J573" s="238"/>
      <c r="K573" s="239">
        <f>ROUND(E573*J573,2)</f>
        <v>0</v>
      </c>
      <c r="L573" s="239">
        <v>21</v>
      </c>
      <c r="M573" s="239">
        <f>G573*(1+L573/100)</f>
        <v>0</v>
      </c>
      <c r="N573" s="237">
        <v>0.158</v>
      </c>
      <c r="O573" s="237">
        <f>ROUND(E573*N573,2)</f>
        <v>3.35</v>
      </c>
      <c r="P573" s="237">
        <v>0</v>
      </c>
      <c r="Q573" s="237">
        <f>ROUND(E573*P573,2)</f>
        <v>0</v>
      </c>
      <c r="R573" s="239"/>
      <c r="S573" s="239" t="s">
        <v>213</v>
      </c>
      <c r="T573" s="240" t="s">
        <v>214</v>
      </c>
      <c r="U573" s="225">
        <v>0</v>
      </c>
      <c r="V573" s="225">
        <f>ROUND(E573*U573,2)</f>
        <v>0</v>
      </c>
      <c r="W573" s="225"/>
      <c r="X573" s="225" t="s">
        <v>510</v>
      </c>
      <c r="Y573" s="225" t="s">
        <v>216</v>
      </c>
      <c r="Z573" s="215"/>
      <c r="AA573" s="215"/>
      <c r="AB573" s="215"/>
      <c r="AC573" s="215"/>
      <c r="AD573" s="215"/>
      <c r="AE573" s="215"/>
      <c r="AF573" s="215"/>
      <c r="AG573" s="215" t="s">
        <v>511</v>
      </c>
      <c r="AH573" s="215"/>
      <c r="AI573" s="215"/>
      <c r="AJ573" s="215"/>
      <c r="AK573" s="215"/>
      <c r="AL573" s="215"/>
      <c r="AM573" s="215"/>
      <c r="AN573" s="215"/>
      <c r="AO573" s="215"/>
      <c r="AP573" s="215"/>
      <c r="AQ573" s="215"/>
      <c r="AR573" s="215"/>
      <c r="AS573" s="215"/>
      <c r="AT573" s="215"/>
      <c r="AU573" s="215"/>
      <c r="AV573" s="215"/>
      <c r="AW573" s="215"/>
      <c r="AX573" s="215"/>
      <c r="AY573" s="215"/>
      <c r="AZ573" s="215"/>
      <c r="BA573" s="215"/>
      <c r="BB573" s="215"/>
      <c r="BC573" s="215"/>
      <c r="BD573" s="215"/>
      <c r="BE573" s="215"/>
      <c r="BF573" s="215"/>
      <c r="BG573" s="215"/>
      <c r="BH573" s="215"/>
    </row>
    <row r="574" spans="1:60" outlineLevel="2" x14ac:dyDescent="0.2">
      <c r="A574" s="222"/>
      <c r="B574" s="223"/>
      <c r="C574" s="264" t="s">
        <v>607</v>
      </c>
      <c r="D574" s="259"/>
      <c r="E574" s="260">
        <v>21.21</v>
      </c>
      <c r="F574" s="225"/>
      <c r="G574" s="225"/>
      <c r="H574" s="225"/>
      <c r="I574" s="225"/>
      <c r="J574" s="225"/>
      <c r="K574" s="225"/>
      <c r="L574" s="225"/>
      <c r="M574" s="225"/>
      <c r="N574" s="224"/>
      <c r="O574" s="224"/>
      <c r="P574" s="224"/>
      <c r="Q574" s="224"/>
      <c r="R574" s="225"/>
      <c r="S574" s="225"/>
      <c r="T574" s="225"/>
      <c r="U574" s="225"/>
      <c r="V574" s="225"/>
      <c r="W574" s="225"/>
      <c r="X574" s="225"/>
      <c r="Y574" s="225"/>
      <c r="Z574" s="215"/>
      <c r="AA574" s="215"/>
      <c r="AB574" s="215"/>
      <c r="AC574" s="215"/>
      <c r="AD574" s="215"/>
      <c r="AE574" s="215"/>
      <c r="AF574" s="215"/>
      <c r="AG574" s="215" t="s">
        <v>274</v>
      </c>
      <c r="AH574" s="215">
        <v>0</v>
      </c>
      <c r="AI574" s="215"/>
      <c r="AJ574" s="215"/>
      <c r="AK574" s="215"/>
      <c r="AL574" s="215"/>
      <c r="AM574" s="215"/>
      <c r="AN574" s="215"/>
      <c r="AO574" s="215"/>
      <c r="AP574" s="215"/>
      <c r="AQ574" s="215"/>
      <c r="AR574" s="215"/>
      <c r="AS574" s="215"/>
      <c r="AT574" s="215"/>
      <c r="AU574" s="215"/>
      <c r="AV574" s="215"/>
      <c r="AW574" s="215"/>
      <c r="AX574" s="215"/>
      <c r="AY574" s="215"/>
      <c r="AZ574" s="215"/>
      <c r="BA574" s="215"/>
      <c r="BB574" s="215"/>
      <c r="BC574" s="215"/>
      <c r="BD574" s="215"/>
      <c r="BE574" s="215"/>
      <c r="BF574" s="215"/>
      <c r="BG574" s="215"/>
      <c r="BH574" s="215"/>
    </row>
    <row r="575" spans="1:60" outlineLevel="1" x14ac:dyDescent="0.2">
      <c r="A575" s="241">
        <v>85</v>
      </c>
      <c r="B575" s="242" t="s">
        <v>641</v>
      </c>
      <c r="C575" s="252" t="s">
        <v>642</v>
      </c>
      <c r="D575" s="243" t="s">
        <v>263</v>
      </c>
      <c r="E575" s="244">
        <v>80.3</v>
      </c>
      <c r="F575" s="245"/>
      <c r="G575" s="246">
        <f>ROUND(E575*F575,2)</f>
        <v>0</v>
      </c>
      <c r="H575" s="245"/>
      <c r="I575" s="246">
        <f>ROUND(E575*H575,2)</f>
        <v>0</v>
      </c>
      <c r="J575" s="245"/>
      <c r="K575" s="246">
        <f>ROUND(E575*J575,2)</f>
        <v>0</v>
      </c>
      <c r="L575" s="246">
        <v>21</v>
      </c>
      <c r="M575" s="246">
        <f>G575*(1+L575/100)</f>
        <v>0</v>
      </c>
      <c r="N575" s="244">
        <v>0</v>
      </c>
      <c r="O575" s="244">
        <f>ROUND(E575*N575,2)</f>
        <v>0</v>
      </c>
      <c r="P575" s="244">
        <v>0</v>
      </c>
      <c r="Q575" s="244">
        <f>ROUND(E575*P575,2)</f>
        <v>0</v>
      </c>
      <c r="R575" s="246"/>
      <c r="S575" s="246" t="s">
        <v>213</v>
      </c>
      <c r="T575" s="247" t="s">
        <v>214</v>
      </c>
      <c r="U575" s="225">
        <v>6.6000000000000003E-2</v>
      </c>
      <c r="V575" s="225">
        <f>ROUND(E575*U575,2)</f>
        <v>5.3</v>
      </c>
      <c r="W575" s="225"/>
      <c r="X575" s="225" t="s">
        <v>215</v>
      </c>
      <c r="Y575" s="225" t="s">
        <v>216</v>
      </c>
      <c r="Z575" s="215"/>
      <c r="AA575" s="215"/>
      <c r="AB575" s="215"/>
      <c r="AC575" s="215"/>
      <c r="AD575" s="215"/>
      <c r="AE575" s="215"/>
      <c r="AF575" s="215"/>
      <c r="AG575" s="215" t="s">
        <v>217</v>
      </c>
      <c r="AH575" s="215"/>
      <c r="AI575" s="215"/>
      <c r="AJ575" s="215"/>
      <c r="AK575" s="215"/>
      <c r="AL575" s="215"/>
      <c r="AM575" s="215"/>
      <c r="AN575" s="215"/>
      <c r="AO575" s="215"/>
      <c r="AP575" s="215"/>
      <c r="AQ575" s="215"/>
      <c r="AR575" s="215"/>
      <c r="AS575" s="215"/>
      <c r="AT575" s="215"/>
      <c r="AU575" s="215"/>
      <c r="AV575" s="215"/>
      <c r="AW575" s="215"/>
      <c r="AX575" s="215"/>
      <c r="AY575" s="215"/>
      <c r="AZ575" s="215"/>
      <c r="BA575" s="215"/>
      <c r="BB575" s="215"/>
      <c r="BC575" s="215"/>
      <c r="BD575" s="215"/>
      <c r="BE575" s="215"/>
      <c r="BF575" s="215"/>
      <c r="BG575" s="215"/>
      <c r="BH575" s="215"/>
    </row>
    <row r="576" spans="1:60" outlineLevel="1" x14ac:dyDescent="0.2">
      <c r="A576" s="234">
        <v>86</v>
      </c>
      <c r="B576" s="235" t="s">
        <v>643</v>
      </c>
      <c r="C576" s="253" t="s">
        <v>644</v>
      </c>
      <c r="D576" s="236" t="s">
        <v>554</v>
      </c>
      <c r="E576" s="237">
        <v>13.58408</v>
      </c>
      <c r="F576" s="238"/>
      <c r="G576" s="239">
        <f>ROUND(E576*F576,2)</f>
        <v>0</v>
      </c>
      <c r="H576" s="238"/>
      <c r="I576" s="239">
        <f>ROUND(E576*H576,2)</f>
        <v>0</v>
      </c>
      <c r="J576" s="238"/>
      <c r="K576" s="239">
        <f>ROUND(E576*J576,2)</f>
        <v>0</v>
      </c>
      <c r="L576" s="239">
        <v>21</v>
      </c>
      <c r="M576" s="239">
        <f>G576*(1+L576/100)</f>
        <v>0</v>
      </c>
      <c r="N576" s="237">
        <v>0</v>
      </c>
      <c r="O576" s="237">
        <f>ROUND(E576*N576,2)</f>
        <v>0</v>
      </c>
      <c r="P576" s="237">
        <v>0</v>
      </c>
      <c r="Q576" s="237">
        <f>ROUND(E576*P576,2)</f>
        <v>0</v>
      </c>
      <c r="R576" s="239"/>
      <c r="S576" s="239" t="s">
        <v>213</v>
      </c>
      <c r="T576" s="240" t="s">
        <v>214</v>
      </c>
      <c r="U576" s="225">
        <v>0</v>
      </c>
      <c r="V576" s="225">
        <f>ROUND(E576*U576,2)</f>
        <v>0</v>
      </c>
      <c r="W576" s="225"/>
      <c r="X576" s="225" t="s">
        <v>510</v>
      </c>
      <c r="Y576" s="225" t="s">
        <v>216</v>
      </c>
      <c r="Z576" s="215"/>
      <c r="AA576" s="215"/>
      <c r="AB576" s="215"/>
      <c r="AC576" s="215"/>
      <c r="AD576" s="215"/>
      <c r="AE576" s="215"/>
      <c r="AF576" s="215"/>
      <c r="AG576" s="215" t="s">
        <v>511</v>
      </c>
      <c r="AH576" s="215"/>
      <c r="AI576" s="215"/>
      <c r="AJ576" s="215"/>
      <c r="AK576" s="215"/>
      <c r="AL576" s="215"/>
      <c r="AM576" s="215"/>
      <c r="AN576" s="215"/>
      <c r="AO576" s="215"/>
      <c r="AP576" s="215"/>
      <c r="AQ576" s="215"/>
      <c r="AR576" s="215"/>
      <c r="AS576" s="215"/>
      <c r="AT576" s="215"/>
      <c r="AU576" s="215"/>
      <c r="AV576" s="215"/>
      <c r="AW576" s="215"/>
      <c r="AX576" s="215"/>
      <c r="AY576" s="215"/>
      <c r="AZ576" s="215"/>
      <c r="BA576" s="215"/>
      <c r="BB576" s="215"/>
      <c r="BC576" s="215"/>
      <c r="BD576" s="215"/>
      <c r="BE576" s="215"/>
      <c r="BF576" s="215"/>
      <c r="BG576" s="215"/>
      <c r="BH576" s="215"/>
    </row>
    <row r="577" spans="1:60" outlineLevel="2" x14ac:dyDescent="0.2">
      <c r="A577" s="222"/>
      <c r="B577" s="223"/>
      <c r="C577" s="264" t="s">
        <v>645</v>
      </c>
      <c r="D577" s="259"/>
      <c r="E577" s="260">
        <v>13.58</v>
      </c>
      <c r="F577" s="225"/>
      <c r="G577" s="225"/>
      <c r="H577" s="225"/>
      <c r="I577" s="225"/>
      <c r="J577" s="225"/>
      <c r="K577" s="225"/>
      <c r="L577" s="225"/>
      <c r="M577" s="225"/>
      <c r="N577" s="224"/>
      <c r="O577" s="224"/>
      <c r="P577" s="224"/>
      <c r="Q577" s="224"/>
      <c r="R577" s="225"/>
      <c r="S577" s="225"/>
      <c r="T577" s="225"/>
      <c r="U577" s="225"/>
      <c r="V577" s="225"/>
      <c r="W577" s="225"/>
      <c r="X577" s="225"/>
      <c r="Y577" s="225"/>
      <c r="Z577" s="215"/>
      <c r="AA577" s="215"/>
      <c r="AB577" s="215"/>
      <c r="AC577" s="215"/>
      <c r="AD577" s="215"/>
      <c r="AE577" s="215"/>
      <c r="AF577" s="215"/>
      <c r="AG577" s="215" t="s">
        <v>274</v>
      </c>
      <c r="AH577" s="215">
        <v>0</v>
      </c>
      <c r="AI577" s="215"/>
      <c r="AJ577" s="215"/>
      <c r="AK577" s="215"/>
      <c r="AL577" s="215"/>
      <c r="AM577" s="215"/>
      <c r="AN577" s="215"/>
      <c r="AO577" s="215"/>
      <c r="AP577" s="215"/>
      <c r="AQ577" s="215"/>
      <c r="AR577" s="215"/>
      <c r="AS577" s="215"/>
      <c r="AT577" s="215"/>
      <c r="AU577" s="215"/>
      <c r="AV577" s="215"/>
      <c r="AW577" s="215"/>
      <c r="AX577" s="215"/>
      <c r="AY577" s="215"/>
      <c r="AZ577" s="215"/>
      <c r="BA577" s="215"/>
      <c r="BB577" s="215"/>
      <c r="BC577" s="215"/>
      <c r="BD577" s="215"/>
      <c r="BE577" s="215"/>
      <c r="BF577" s="215"/>
      <c r="BG577" s="215"/>
      <c r="BH577" s="215"/>
    </row>
    <row r="578" spans="1:60" outlineLevel="1" x14ac:dyDescent="0.2">
      <c r="A578" s="234">
        <v>87</v>
      </c>
      <c r="B578" s="235" t="s">
        <v>646</v>
      </c>
      <c r="C578" s="253" t="s">
        <v>647</v>
      </c>
      <c r="D578" s="236" t="s">
        <v>263</v>
      </c>
      <c r="E578" s="237">
        <v>500.35</v>
      </c>
      <c r="F578" s="238"/>
      <c r="G578" s="239">
        <f>ROUND(E578*F578,2)</f>
        <v>0</v>
      </c>
      <c r="H578" s="238"/>
      <c r="I578" s="239">
        <f>ROUND(E578*H578,2)</f>
        <v>0</v>
      </c>
      <c r="J578" s="238"/>
      <c r="K578" s="239">
        <f>ROUND(E578*J578,2)</f>
        <v>0</v>
      </c>
      <c r="L578" s="239">
        <v>21</v>
      </c>
      <c r="M578" s="239">
        <f>G578*(1+L578/100)</f>
        <v>0</v>
      </c>
      <c r="N578" s="237">
        <v>1.0000000000000001E-5</v>
      </c>
      <c r="O578" s="237">
        <f>ROUND(E578*N578,2)</f>
        <v>0.01</v>
      </c>
      <c r="P578" s="237">
        <v>0</v>
      </c>
      <c r="Q578" s="237">
        <f>ROUND(E578*P578,2)</f>
        <v>0</v>
      </c>
      <c r="R578" s="239"/>
      <c r="S578" s="239" t="s">
        <v>213</v>
      </c>
      <c r="T578" s="240" t="s">
        <v>214</v>
      </c>
      <c r="U578" s="225">
        <v>9.7000000000000003E-2</v>
      </c>
      <c r="V578" s="225">
        <f>ROUND(E578*U578,2)</f>
        <v>48.53</v>
      </c>
      <c r="W578" s="225"/>
      <c r="X578" s="225" t="s">
        <v>215</v>
      </c>
      <c r="Y578" s="225" t="s">
        <v>216</v>
      </c>
      <c r="Z578" s="215"/>
      <c r="AA578" s="215"/>
      <c r="AB578" s="215"/>
      <c r="AC578" s="215"/>
      <c r="AD578" s="215"/>
      <c r="AE578" s="215"/>
      <c r="AF578" s="215"/>
      <c r="AG578" s="215" t="s">
        <v>217</v>
      </c>
      <c r="AH578" s="215"/>
      <c r="AI578" s="215"/>
      <c r="AJ578" s="215"/>
      <c r="AK578" s="215"/>
      <c r="AL578" s="215"/>
      <c r="AM578" s="215"/>
      <c r="AN578" s="215"/>
      <c r="AO578" s="215"/>
      <c r="AP578" s="215"/>
      <c r="AQ578" s="215"/>
      <c r="AR578" s="215"/>
      <c r="AS578" s="215"/>
      <c r="AT578" s="215"/>
      <c r="AU578" s="215"/>
      <c r="AV578" s="215"/>
      <c r="AW578" s="215"/>
      <c r="AX578" s="215"/>
      <c r="AY578" s="215"/>
      <c r="AZ578" s="215"/>
      <c r="BA578" s="215"/>
      <c r="BB578" s="215"/>
      <c r="BC578" s="215"/>
      <c r="BD578" s="215"/>
      <c r="BE578" s="215"/>
      <c r="BF578" s="215"/>
      <c r="BG578" s="215"/>
      <c r="BH578" s="215"/>
    </row>
    <row r="579" spans="1:60" outlineLevel="2" x14ac:dyDescent="0.2">
      <c r="A579" s="222"/>
      <c r="B579" s="223"/>
      <c r="C579" s="264" t="s">
        <v>648</v>
      </c>
      <c r="D579" s="259"/>
      <c r="E579" s="260">
        <v>497.35</v>
      </c>
      <c r="F579" s="225"/>
      <c r="G579" s="225"/>
      <c r="H579" s="225"/>
      <c r="I579" s="225"/>
      <c r="J579" s="225"/>
      <c r="K579" s="225"/>
      <c r="L579" s="225"/>
      <c r="M579" s="225"/>
      <c r="N579" s="224"/>
      <c r="O579" s="224"/>
      <c r="P579" s="224"/>
      <c r="Q579" s="224"/>
      <c r="R579" s="225"/>
      <c r="S579" s="225"/>
      <c r="T579" s="225"/>
      <c r="U579" s="225"/>
      <c r="V579" s="225"/>
      <c r="W579" s="225"/>
      <c r="X579" s="225"/>
      <c r="Y579" s="225"/>
      <c r="Z579" s="215"/>
      <c r="AA579" s="215"/>
      <c r="AB579" s="215"/>
      <c r="AC579" s="215"/>
      <c r="AD579" s="215"/>
      <c r="AE579" s="215"/>
      <c r="AF579" s="215"/>
      <c r="AG579" s="215" t="s">
        <v>274</v>
      </c>
      <c r="AH579" s="215">
        <v>0</v>
      </c>
      <c r="AI579" s="215"/>
      <c r="AJ579" s="215"/>
      <c r="AK579" s="215"/>
      <c r="AL579" s="215"/>
      <c r="AM579" s="215"/>
      <c r="AN579" s="215"/>
      <c r="AO579" s="215"/>
      <c r="AP579" s="215"/>
      <c r="AQ579" s="215"/>
      <c r="AR579" s="215"/>
      <c r="AS579" s="215"/>
      <c r="AT579" s="215"/>
      <c r="AU579" s="215"/>
      <c r="AV579" s="215"/>
      <c r="AW579" s="215"/>
      <c r="AX579" s="215"/>
      <c r="AY579" s="215"/>
      <c r="AZ579" s="215"/>
      <c r="BA579" s="215"/>
      <c r="BB579" s="215"/>
      <c r="BC579" s="215"/>
      <c r="BD579" s="215"/>
      <c r="BE579" s="215"/>
      <c r="BF579" s="215"/>
      <c r="BG579" s="215"/>
      <c r="BH579" s="215"/>
    </row>
    <row r="580" spans="1:60" outlineLevel="3" x14ac:dyDescent="0.2">
      <c r="A580" s="222"/>
      <c r="B580" s="223"/>
      <c r="C580" s="264" t="s">
        <v>649</v>
      </c>
      <c r="D580" s="259"/>
      <c r="E580" s="260">
        <v>3</v>
      </c>
      <c r="F580" s="225"/>
      <c r="G580" s="225"/>
      <c r="H580" s="225"/>
      <c r="I580" s="225"/>
      <c r="J580" s="225"/>
      <c r="K580" s="225"/>
      <c r="L580" s="225"/>
      <c r="M580" s="225"/>
      <c r="N580" s="224"/>
      <c r="O580" s="224"/>
      <c r="P580" s="224"/>
      <c r="Q580" s="224"/>
      <c r="R580" s="225"/>
      <c r="S580" s="225"/>
      <c r="T580" s="225"/>
      <c r="U580" s="225"/>
      <c r="V580" s="225"/>
      <c r="W580" s="225"/>
      <c r="X580" s="225"/>
      <c r="Y580" s="225"/>
      <c r="Z580" s="215"/>
      <c r="AA580" s="215"/>
      <c r="AB580" s="215"/>
      <c r="AC580" s="215"/>
      <c r="AD580" s="215"/>
      <c r="AE580" s="215"/>
      <c r="AF580" s="215"/>
      <c r="AG580" s="215" t="s">
        <v>274</v>
      </c>
      <c r="AH580" s="215">
        <v>0</v>
      </c>
      <c r="AI580" s="215"/>
      <c r="AJ580" s="215"/>
      <c r="AK580" s="215"/>
      <c r="AL580" s="215"/>
      <c r="AM580" s="215"/>
      <c r="AN580" s="215"/>
      <c r="AO580" s="215"/>
      <c r="AP580" s="215"/>
      <c r="AQ580" s="215"/>
      <c r="AR580" s="215"/>
      <c r="AS580" s="215"/>
      <c r="AT580" s="215"/>
      <c r="AU580" s="215"/>
      <c r="AV580" s="215"/>
      <c r="AW580" s="215"/>
      <c r="AX580" s="215"/>
      <c r="AY580" s="215"/>
      <c r="AZ580" s="215"/>
      <c r="BA580" s="215"/>
      <c r="BB580" s="215"/>
      <c r="BC580" s="215"/>
      <c r="BD580" s="215"/>
      <c r="BE580" s="215"/>
      <c r="BF580" s="215"/>
      <c r="BG580" s="215"/>
      <c r="BH580" s="215"/>
    </row>
    <row r="581" spans="1:60" outlineLevel="1" x14ac:dyDescent="0.2">
      <c r="A581" s="234">
        <v>88</v>
      </c>
      <c r="B581" s="235" t="s">
        <v>650</v>
      </c>
      <c r="C581" s="253" t="s">
        <v>651</v>
      </c>
      <c r="D581" s="236" t="s">
        <v>554</v>
      </c>
      <c r="E581" s="237">
        <v>47.704999999999998</v>
      </c>
      <c r="F581" s="238"/>
      <c r="G581" s="239">
        <f>ROUND(E581*F581,2)</f>
        <v>0</v>
      </c>
      <c r="H581" s="238"/>
      <c r="I581" s="239">
        <f>ROUND(E581*H581,2)</f>
        <v>0</v>
      </c>
      <c r="J581" s="238"/>
      <c r="K581" s="239">
        <f>ROUND(E581*J581,2)</f>
        <v>0</v>
      </c>
      <c r="L581" s="239">
        <v>21</v>
      </c>
      <c r="M581" s="239">
        <f>G581*(1+L581/100)</f>
        <v>0</v>
      </c>
      <c r="N581" s="237">
        <v>0</v>
      </c>
      <c r="O581" s="237">
        <f>ROUND(E581*N581,2)</f>
        <v>0</v>
      </c>
      <c r="P581" s="237">
        <v>0</v>
      </c>
      <c r="Q581" s="237">
        <f>ROUND(E581*P581,2)</f>
        <v>0</v>
      </c>
      <c r="R581" s="239"/>
      <c r="S581" s="239" t="s">
        <v>213</v>
      </c>
      <c r="T581" s="240" t="s">
        <v>214</v>
      </c>
      <c r="U581" s="225">
        <v>0</v>
      </c>
      <c r="V581" s="225">
        <f>ROUND(E581*U581,2)</f>
        <v>0</v>
      </c>
      <c r="W581" s="225"/>
      <c r="X581" s="225" t="s">
        <v>510</v>
      </c>
      <c r="Y581" s="225" t="s">
        <v>216</v>
      </c>
      <c r="Z581" s="215"/>
      <c r="AA581" s="215"/>
      <c r="AB581" s="215"/>
      <c r="AC581" s="215"/>
      <c r="AD581" s="215"/>
      <c r="AE581" s="215"/>
      <c r="AF581" s="215"/>
      <c r="AG581" s="215" t="s">
        <v>511</v>
      </c>
      <c r="AH581" s="215"/>
      <c r="AI581" s="215"/>
      <c r="AJ581" s="215"/>
      <c r="AK581" s="215"/>
      <c r="AL581" s="215"/>
      <c r="AM581" s="215"/>
      <c r="AN581" s="215"/>
      <c r="AO581" s="215"/>
      <c r="AP581" s="215"/>
      <c r="AQ581" s="215"/>
      <c r="AR581" s="215"/>
      <c r="AS581" s="215"/>
      <c r="AT581" s="215"/>
      <c r="AU581" s="215"/>
      <c r="AV581" s="215"/>
      <c r="AW581" s="215"/>
      <c r="AX581" s="215"/>
      <c r="AY581" s="215"/>
      <c r="AZ581" s="215"/>
      <c r="BA581" s="215"/>
      <c r="BB581" s="215"/>
      <c r="BC581" s="215"/>
      <c r="BD581" s="215"/>
      <c r="BE581" s="215"/>
      <c r="BF581" s="215"/>
      <c r="BG581" s="215"/>
      <c r="BH581" s="215"/>
    </row>
    <row r="582" spans="1:60" outlineLevel="2" x14ac:dyDescent="0.2">
      <c r="A582" s="222"/>
      <c r="B582" s="223"/>
      <c r="C582" s="264" t="s">
        <v>652</v>
      </c>
      <c r="D582" s="259"/>
      <c r="E582" s="260">
        <v>47.7</v>
      </c>
      <c r="F582" s="225"/>
      <c r="G582" s="225"/>
      <c r="H582" s="225"/>
      <c r="I582" s="225"/>
      <c r="J582" s="225"/>
      <c r="K582" s="225"/>
      <c r="L582" s="225"/>
      <c r="M582" s="225"/>
      <c r="N582" s="224"/>
      <c r="O582" s="224"/>
      <c r="P582" s="224"/>
      <c r="Q582" s="224"/>
      <c r="R582" s="225"/>
      <c r="S582" s="225"/>
      <c r="T582" s="225"/>
      <c r="U582" s="225"/>
      <c r="V582" s="225"/>
      <c r="W582" s="225"/>
      <c r="X582" s="225"/>
      <c r="Y582" s="225"/>
      <c r="Z582" s="215"/>
      <c r="AA582" s="215"/>
      <c r="AB582" s="215"/>
      <c r="AC582" s="215"/>
      <c r="AD582" s="215"/>
      <c r="AE582" s="215"/>
      <c r="AF582" s="215"/>
      <c r="AG582" s="215" t="s">
        <v>274</v>
      </c>
      <c r="AH582" s="215">
        <v>0</v>
      </c>
      <c r="AI582" s="215"/>
      <c r="AJ582" s="215"/>
      <c r="AK582" s="215"/>
      <c r="AL582" s="215"/>
      <c r="AM582" s="215"/>
      <c r="AN582" s="215"/>
      <c r="AO582" s="215"/>
      <c r="AP582" s="215"/>
      <c r="AQ582" s="215"/>
      <c r="AR582" s="215"/>
      <c r="AS582" s="215"/>
      <c r="AT582" s="215"/>
      <c r="AU582" s="215"/>
      <c r="AV582" s="215"/>
      <c r="AW582" s="215"/>
      <c r="AX582" s="215"/>
      <c r="AY582" s="215"/>
      <c r="AZ582" s="215"/>
      <c r="BA582" s="215"/>
      <c r="BB582" s="215"/>
      <c r="BC582" s="215"/>
      <c r="BD582" s="215"/>
      <c r="BE582" s="215"/>
      <c r="BF582" s="215"/>
      <c r="BG582" s="215"/>
      <c r="BH582" s="215"/>
    </row>
    <row r="583" spans="1:60" outlineLevel="1" x14ac:dyDescent="0.2">
      <c r="A583" s="234">
        <v>89</v>
      </c>
      <c r="B583" s="235" t="s">
        <v>653</v>
      </c>
      <c r="C583" s="253" t="s">
        <v>654</v>
      </c>
      <c r="D583" s="236" t="s">
        <v>554</v>
      </c>
      <c r="E583" s="237">
        <v>36.937539999999998</v>
      </c>
      <c r="F583" s="238"/>
      <c r="G583" s="239">
        <f>ROUND(E583*F583,2)</f>
        <v>0</v>
      </c>
      <c r="H583" s="238"/>
      <c r="I583" s="239">
        <f>ROUND(E583*H583,2)</f>
        <v>0</v>
      </c>
      <c r="J583" s="238"/>
      <c r="K583" s="239">
        <f>ROUND(E583*J583,2)</f>
        <v>0</v>
      </c>
      <c r="L583" s="239">
        <v>21</v>
      </c>
      <c r="M583" s="239">
        <f>G583*(1+L583/100)</f>
        <v>0</v>
      </c>
      <c r="N583" s="237">
        <v>0</v>
      </c>
      <c r="O583" s="237">
        <f>ROUND(E583*N583,2)</f>
        <v>0</v>
      </c>
      <c r="P583" s="237">
        <v>0</v>
      </c>
      <c r="Q583" s="237">
        <f>ROUND(E583*P583,2)</f>
        <v>0</v>
      </c>
      <c r="R583" s="239"/>
      <c r="S583" s="239" t="s">
        <v>213</v>
      </c>
      <c r="T583" s="240" t="s">
        <v>214</v>
      </c>
      <c r="U583" s="225">
        <v>0</v>
      </c>
      <c r="V583" s="225">
        <f>ROUND(E583*U583,2)</f>
        <v>0</v>
      </c>
      <c r="W583" s="225"/>
      <c r="X583" s="225" t="s">
        <v>510</v>
      </c>
      <c r="Y583" s="225" t="s">
        <v>216</v>
      </c>
      <c r="Z583" s="215"/>
      <c r="AA583" s="215"/>
      <c r="AB583" s="215"/>
      <c r="AC583" s="215"/>
      <c r="AD583" s="215"/>
      <c r="AE583" s="215"/>
      <c r="AF583" s="215"/>
      <c r="AG583" s="215" t="s">
        <v>511</v>
      </c>
      <c r="AH583" s="215"/>
      <c r="AI583" s="215"/>
      <c r="AJ583" s="215"/>
      <c r="AK583" s="215"/>
      <c r="AL583" s="215"/>
      <c r="AM583" s="215"/>
      <c r="AN583" s="215"/>
      <c r="AO583" s="215"/>
      <c r="AP583" s="215"/>
      <c r="AQ583" s="215"/>
      <c r="AR583" s="215"/>
      <c r="AS583" s="215"/>
      <c r="AT583" s="215"/>
      <c r="AU583" s="215"/>
      <c r="AV583" s="215"/>
      <c r="AW583" s="215"/>
      <c r="AX583" s="215"/>
      <c r="AY583" s="215"/>
      <c r="AZ583" s="215"/>
      <c r="BA583" s="215"/>
      <c r="BB583" s="215"/>
      <c r="BC583" s="215"/>
      <c r="BD583" s="215"/>
      <c r="BE583" s="215"/>
      <c r="BF583" s="215"/>
      <c r="BG583" s="215"/>
      <c r="BH583" s="215"/>
    </row>
    <row r="584" spans="1:60" outlineLevel="2" x14ac:dyDescent="0.2">
      <c r="A584" s="222"/>
      <c r="B584" s="223"/>
      <c r="C584" s="264" t="s">
        <v>655</v>
      </c>
      <c r="D584" s="259"/>
      <c r="E584" s="260">
        <v>36.43</v>
      </c>
      <c r="F584" s="225"/>
      <c r="G584" s="225"/>
      <c r="H584" s="225"/>
      <c r="I584" s="225"/>
      <c r="J584" s="225"/>
      <c r="K584" s="225"/>
      <c r="L584" s="225"/>
      <c r="M584" s="225"/>
      <c r="N584" s="224"/>
      <c r="O584" s="224"/>
      <c r="P584" s="224"/>
      <c r="Q584" s="224"/>
      <c r="R584" s="225"/>
      <c r="S584" s="225"/>
      <c r="T584" s="225"/>
      <c r="U584" s="225"/>
      <c r="V584" s="225"/>
      <c r="W584" s="225"/>
      <c r="X584" s="225"/>
      <c r="Y584" s="225"/>
      <c r="Z584" s="215"/>
      <c r="AA584" s="215"/>
      <c r="AB584" s="215"/>
      <c r="AC584" s="215"/>
      <c r="AD584" s="215"/>
      <c r="AE584" s="215"/>
      <c r="AF584" s="215"/>
      <c r="AG584" s="215" t="s">
        <v>274</v>
      </c>
      <c r="AH584" s="215">
        <v>0</v>
      </c>
      <c r="AI584" s="215"/>
      <c r="AJ584" s="215"/>
      <c r="AK584" s="215"/>
      <c r="AL584" s="215"/>
      <c r="AM584" s="215"/>
      <c r="AN584" s="215"/>
      <c r="AO584" s="215"/>
      <c r="AP584" s="215"/>
      <c r="AQ584" s="215"/>
      <c r="AR584" s="215"/>
      <c r="AS584" s="215"/>
      <c r="AT584" s="215"/>
      <c r="AU584" s="215"/>
      <c r="AV584" s="215"/>
      <c r="AW584" s="215"/>
      <c r="AX584" s="215"/>
      <c r="AY584" s="215"/>
      <c r="AZ584" s="215"/>
      <c r="BA584" s="215"/>
      <c r="BB584" s="215"/>
      <c r="BC584" s="215"/>
      <c r="BD584" s="215"/>
      <c r="BE584" s="215"/>
      <c r="BF584" s="215"/>
      <c r="BG584" s="215"/>
      <c r="BH584" s="215"/>
    </row>
    <row r="585" spans="1:60" outlineLevel="3" x14ac:dyDescent="0.2">
      <c r="A585" s="222"/>
      <c r="B585" s="223"/>
      <c r="C585" s="264" t="s">
        <v>656</v>
      </c>
      <c r="D585" s="259"/>
      <c r="E585" s="260">
        <v>0.51</v>
      </c>
      <c r="F585" s="225"/>
      <c r="G585" s="225"/>
      <c r="H585" s="225"/>
      <c r="I585" s="225"/>
      <c r="J585" s="225"/>
      <c r="K585" s="225"/>
      <c r="L585" s="225"/>
      <c r="M585" s="225"/>
      <c r="N585" s="224"/>
      <c r="O585" s="224"/>
      <c r="P585" s="224"/>
      <c r="Q585" s="224"/>
      <c r="R585" s="225"/>
      <c r="S585" s="225"/>
      <c r="T585" s="225"/>
      <c r="U585" s="225"/>
      <c r="V585" s="225"/>
      <c r="W585" s="225"/>
      <c r="X585" s="225"/>
      <c r="Y585" s="225"/>
      <c r="Z585" s="215"/>
      <c r="AA585" s="215"/>
      <c r="AB585" s="215"/>
      <c r="AC585" s="215"/>
      <c r="AD585" s="215"/>
      <c r="AE585" s="215"/>
      <c r="AF585" s="215"/>
      <c r="AG585" s="215" t="s">
        <v>274</v>
      </c>
      <c r="AH585" s="215">
        <v>0</v>
      </c>
      <c r="AI585" s="215"/>
      <c r="AJ585" s="215"/>
      <c r="AK585" s="215"/>
      <c r="AL585" s="215"/>
      <c r="AM585" s="215"/>
      <c r="AN585" s="215"/>
      <c r="AO585" s="215"/>
      <c r="AP585" s="215"/>
      <c r="AQ585" s="215"/>
      <c r="AR585" s="215"/>
      <c r="AS585" s="215"/>
      <c r="AT585" s="215"/>
      <c r="AU585" s="215"/>
      <c r="AV585" s="215"/>
      <c r="AW585" s="215"/>
      <c r="AX585" s="215"/>
      <c r="AY585" s="215"/>
      <c r="AZ585" s="215"/>
      <c r="BA585" s="215"/>
      <c r="BB585" s="215"/>
      <c r="BC585" s="215"/>
      <c r="BD585" s="215"/>
      <c r="BE585" s="215"/>
      <c r="BF585" s="215"/>
      <c r="BG585" s="215"/>
      <c r="BH585" s="215"/>
    </row>
    <row r="586" spans="1:60" outlineLevel="1" x14ac:dyDescent="0.2">
      <c r="A586" s="241">
        <v>90</v>
      </c>
      <c r="B586" s="242" t="s">
        <v>657</v>
      </c>
      <c r="C586" s="252" t="s">
        <v>658</v>
      </c>
      <c r="D586" s="243" t="s">
        <v>263</v>
      </c>
      <c r="E586" s="244">
        <v>127.83</v>
      </c>
      <c r="F586" s="245"/>
      <c r="G586" s="246">
        <f>ROUND(E586*F586,2)</f>
        <v>0</v>
      </c>
      <c r="H586" s="245"/>
      <c r="I586" s="246">
        <f>ROUND(E586*H586,2)</f>
        <v>0</v>
      </c>
      <c r="J586" s="245"/>
      <c r="K586" s="246">
        <f>ROUND(E586*J586,2)</f>
        <v>0</v>
      </c>
      <c r="L586" s="246">
        <v>21</v>
      </c>
      <c r="M586" s="246">
        <f>G586*(1+L586/100)</f>
        <v>0</v>
      </c>
      <c r="N586" s="244">
        <v>1.0000000000000001E-5</v>
      </c>
      <c r="O586" s="244">
        <f>ROUND(E586*N586,2)</f>
        <v>0</v>
      </c>
      <c r="P586" s="244">
        <v>0</v>
      </c>
      <c r="Q586" s="244">
        <f>ROUND(E586*P586,2)</f>
        <v>0</v>
      </c>
      <c r="R586" s="246"/>
      <c r="S586" s="246" t="s">
        <v>213</v>
      </c>
      <c r="T586" s="247" t="s">
        <v>214</v>
      </c>
      <c r="U586" s="225">
        <v>0.14499999999999999</v>
      </c>
      <c r="V586" s="225">
        <f>ROUND(E586*U586,2)</f>
        <v>18.54</v>
      </c>
      <c r="W586" s="225"/>
      <c r="X586" s="225" t="s">
        <v>215</v>
      </c>
      <c r="Y586" s="225" t="s">
        <v>216</v>
      </c>
      <c r="Z586" s="215"/>
      <c r="AA586" s="215"/>
      <c r="AB586" s="215"/>
      <c r="AC586" s="215"/>
      <c r="AD586" s="215"/>
      <c r="AE586" s="215"/>
      <c r="AF586" s="215"/>
      <c r="AG586" s="215" t="s">
        <v>217</v>
      </c>
      <c r="AH586" s="215"/>
      <c r="AI586" s="215"/>
      <c r="AJ586" s="215"/>
      <c r="AK586" s="215"/>
      <c r="AL586" s="215"/>
      <c r="AM586" s="215"/>
      <c r="AN586" s="215"/>
      <c r="AO586" s="215"/>
      <c r="AP586" s="215"/>
      <c r="AQ586" s="215"/>
      <c r="AR586" s="215"/>
      <c r="AS586" s="215"/>
      <c r="AT586" s="215"/>
      <c r="AU586" s="215"/>
      <c r="AV586" s="215"/>
      <c r="AW586" s="215"/>
      <c r="AX586" s="215"/>
      <c r="AY586" s="215"/>
      <c r="AZ586" s="215"/>
      <c r="BA586" s="215"/>
      <c r="BB586" s="215"/>
      <c r="BC586" s="215"/>
      <c r="BD586" s="215"/>
      <c r="BE586" s="215"/>
      <c r="BF586" s="215"/>
      <c r="BG586" s="215"/>
      <c r="BH586" s="215"/>
    </row>
    <row r="587" spans="1:60" outlineLevel="1" x14ac:dyDescent="0.2">
      <c r="A587" s="234">
        <v>91</v>
      </c>
      <c r="B587" s="235" t="s">
        <v>659</v>
      </c>
      <c r="C587" s="253" t="s">
        <v>660</v>
      </c>
      <c r="D587" s="236" t="s">
        <v>554</v>
      </c>
      <c r="E587" s="237">
        <v>21.624580000000002</v>
      </c>
      <c r="F587" s="238"/>
      <c r="G587" s="239">
        <f>ROUND(E587*F587,2)</f>
        <v>0</v>
      </c>
      <c r="H587" s="238"/>
      <c r="I587" s="239">
        <f>ROUND(E587*H587,2)</f>
        <v>0</v>
      </c>
      <c r="J587" s="238"/>
      <c r="K587" s="239">
        <f>ROUND(E587*J587,2)</f>
        <v>0</v>
      </c>
      <c r="L587" s="239">
        <v>21</v>
      </c>
      <c r="M587" s="239">
        <f>G587*(1+L587/100)</f>
        <v>0</v>
      </c>
      <c r="N587" s="237">
        <v>0</v>
      </c>
      <c r="O587" s="237">
        <f>ROUND(E587*N587,2)</f>
        <v>0</v>
      </c>
      <c r="P587" s="237">
        <v>0</v>
      </c>
      <c r="Q587" s="237">
        <f>ROUND(E587*P587,2)</f>
        <v>0</v>
      </c>
      <c r="R587" s="239"/>
      <c r="S587" s="239" t="s">
        <v>213</v>
      </c>
      <c r="T587" s="240" t="s">
        <v>214</v>
      </c>
      <c r="U587" s="225">
        <v>0</v>
      </c>
      <c r="V587" s="225">
        <f>ROUND(E587*U587,2)</f>
        <v>0</v>
      </c>
      <c r="W587" s="225"/>
      <c r="X587" s="225" t="s">
        <v>510</v>
      </c>
      <c r="Y587" s="225" t="s">
        <v>216</v>
      </c>
      <c r="Z587" s="215"/>
      <c r="AA587" s="215"/>
      <c r="AB587" s="215"/>
      <c r="AC587" s="215"/>
      <c r="AD587" s="215"/>
      <c r="AE587" s="215"/>
      <c r="AF587" s="215"/>
      <c r="AG587" s="215" t="s">
        <v>511</v>
      </c>
      <c r="AH587" s="215"/>
      <c r="AI587" s="215"/>
      <c r="AJ587" s="215"/>
      <c r="AK587" s="215"/>
      <c r="AL587" s="215"/>
      <c r="AM587" s="215"/>
      <c r="AN587" s="215"/>
      <c r="AO587" s="215"/>
      <c r="AP587" s="215"/>
      <c r="AQ587" s="215"/>
      <c r="AR587" s="215"/>
      <c r="AS587" s="215"/>
      <c r="AT587" s="215"/>
      <c r="AU587" s="215"/>
      <c r="AV587" s="215"/>
      <c r="AW587" s="215"/>
      <c r="AX587" s="215"/>
      <c r="AY587" s="215"/>
      <c r="AZ587" s="215"/>
      <c r="BA587" s="215"/>
      <c r="BB587" s="215"/>
      <c r="BC587" s="215"/>
      <c r="BD587" s="215"/>
      <c r="BE587" s="215"/>
      <c r="BF587" s="215"/>
      <c r="BG587" s="215"/>
      <c r="BH587" s="215"/>
    </row>
    <row r="588" spans="1:60" outlineLevel="2" x14ac:dyDescent="0.2">
      <c r="A588" s="222"/>
      <c r="B588" s="223"/>
      <c r="C588" s="264" t="s">
        <v>661</v>
      </c>
      <c r="D588" s="259"/>
      <c r="E588" s="260">
        <v>21.62</v>
      </c>
      <c r="F588" s="225"/>
      <c r="G588" s="225"/>
      <c r="H588" s="225"/>
      <c r="I588" s="225"/>
      <c r="J588" s="225"/>
      <c r="K588" s="225"/>
      <c r="L588" s="225"/>
      <c r="M588" s="225"/>
      <c r="N588" s="224"/>
      <c r="O588" s="224"/>
      <c r="P588" s="224"/>
      <c r="Q588" s="224"/>
      <c r="R588" s="225"/>
      <c r="S588" s="225"/>
      <c r="T588" s="225"/>
      <c r="U588" s="225"/>
      <c r="V588" s="225"/>
      <c r="W588" s="225"/>
      <c r="X588" s="225"/>
      <c r="Y588" s="225"/>
      <c r="Z588" s="215"/>
      <c r="AA588" s="215"/>
      <c r="AB588" s="215"/>
      <c r="AC588" s="215"/>
      <c r="AD588" s="215"/>
      <c r="AE588" s="215"/>
      <c r="AF588" s="215"/>
      <c r="AG588" s="215" t="s">
        <v>274</v>
      </c>
      <c r="AH588" s="215">
        <v>0</v>
      </c>
      <c r="AI588" s="215"/>
      <c r="AJ588" s="215"/>
      <c r="AK588" s="215"/>
      <c r="AL588" s="215"/>
      <c r="AM588" s="215"/>
      <c r="AN588" s="215"/>
      <c r="AO588" s="215"/>
      <c r="AP588" s="215"/>
      <c r="AQ588" s="215"/>
      <c r="AR588" s="215"/>
      <c r="AS588" s="215"/>
      <c r="AT588" s="215"/>
      <c r="AU588" s="215"/>
      <c r="AV588" s="215"/>
      <c r="AW588" s="215"/>
      <c r="AX588" s="215"/>
      <c r="AY588" s="215"/>
      <c r="AZ588" s="215"/>
      <c r="BA588" s="215"/>
      <c r="BB588" s="215"/>
      <c r="BC588" s="215"/>
      <c r="BD588" s="215"/>
      <c r="BE588" s="215"/>
      <c r="BF588" s="215"/>
      <c r="BG588" s="215"/>
      <c r="BH588" s="215"/>
    </row>
    <row r="589" spans="1:60" outlineLevel="1" x14ac:dyDescent="0.2">
      <c r="A589" s="241">
        <v>92</v>
      </c>
      <c r="B589" s="242" t="s">
        <v>662</v>
      </c>
      <c r="C589" s="252" t="s">
        <v>663</v>
      </c>
      <c r="D589" s="243" t="s">
        <v>236</v>
      </c>
      <c r="E589" s="244">
        <v>11</v>
      </c>
      <c r="F589" s="245"/>
      <c r="G589" s="246">
        <f>ROUND(E589*F589,2)</f>
        <v>0</v>
      </c>
      <c r="H589" s="245"/>
      <c r="I589" s="246">
        <f>ROUND(E589*H589,2)</f>
        <v>0</v>
      </c>
      <c r="J589" s="245"/>
      <c r="K589" s="246">
        <f>ROUND(E589*J589,2)</f>
        <v>0</v>
      </c>
      <c r="L589" s="246">
        <v>21</v>
      </c>
      <c r="M589" s="246">
        <f>G589*(1+L589/100)</f>
        <v>0</v>
      </c>
      <c r="N589" s="244">
        <v>1.0000000000000001E-5</v>
      </c>
      <c r="O589" s="244">
        <f>ROUND(E589*N589,2)</f>
        <v>0</v>
      </c>
      <c r="P589" s="244">
        <v>0</v>
      </c>
      <c r="Q589" s="244">
        <f>ROUND(E589*P589,2)</f>
        <v>0</v>
      </c>
      <c r="R589" s="246"/>
      <c r="S589" s="246" t="s">
        <v>213</v>
      </c>
      <c r="T589" s="247" t="s">
        <v>214</v>
      </c>
      <c r="U589" s="225">
        <v>0.15840000000000001</v>
      </c>
      <c r="V589" s="225">
        <f>ROUND(E589*U589,2)</f>
        <v>1.74</v>
      </c>
      <c r="W589" s="225"/>
      <c r="X589" s="225" t="s">
        <v>215</v>
      </c>
      <c r="Y589" s="225" t="s">
        <v>216</v>
      </c>
      <c r="Z589" s="215"/>
      <c r="AA589" s="215"/>
      <c r="AB589" s="215"/>
      <c r="AC589" s="215"/>
      <c r="AD589" s="215"/>
      <c r="AE589" s="215"/>
      <c r="AF589" s="215"/>
      <c r="AG589" s="215" t="s">
        <v>217</v>
      </c>
      <c r="AH589" s="215"/>
      <c r="AI589" s="215"/>
      <c r="AJ589" s="215"/>
      <c r="AK589" s="215"/>
      <c r="AL589" s="215"/>
      <c r="AM589" s="215"/>
      <c r="AN589" s="215"/>
      <c r="AO589" s="215"/>
      <c r="AP589" s="215"/>
      <c r="AQ589" s="215"/>
      <c r="AR589" s="215"/>
      <c r="AS589" s="215"/>
      <c r="AT589" s="215"/>
      <c r="AU589" s="215"/>
      <c r="AV589" s="215"/>
      <c r="AW589" s="215"/>
      <c r="AX589" s="215"/>
      <c r="AY589" s="215"/>
      <c r="AZ589" s="215"/>
      <c r="BA589" s="215"/>
      <c r="BB589" s="215"/>
      <c r="BC589" s="215"/>
      <c r="BD589" s="215"/>
      <c r="BE589" s="215"/>
      <c r="BF589" s="215"/>
      <c r="BG589" s="215"/>
      <c r="BH589" s="215"/>
    </row>
    <row r="590" spans="1:60" outlineLevel="1" x14ac:dyDescent="0.2">
      <c r="A590" s="234">
        <v>93</v>
      </c>
      <c r="B590" s="235" t="s">
        <v>664</v>
      </c>
      <c r="C590" s="253" t="s">
        <v>665</v>
      </c>
      <c r="D590" s="236" t="s">
        <v>554</v>
      </c>
      <c r="E590" s="237">
        <v>11.11</v>
      </c>
      <c r="F590" s="238"/>
      <c r="G590" s="239">
        <f>ROUND(E590*F590,2)</f>
        <v>0</v>
      </c>
      <c r="H590" s="238"/>
      <c r="I590" s="239">
        <f>ROUND(E590*H590,2)</f>
        <v>0</v>
      </c>
      <c r="J590" s="238"/>
      <c r="K590" s="239">
        <f>ROUND(E590*J590,2)</f>
        <v>0</v>
      </c>
      <c r="L590" s="239">
        <v>21</v>
      </c>
      <c r="M590" s="239">
        <f>G590*(1+L590/100)</f>
        <v>0</v>
      </c>
      <c r="N590" s="237">
        <v>0</v>
      </c>
      <c r="O590" s="237">
        <f>ROUND(E590*N590,2)</f>
        <v>0</v>
      </c>
      <c r="P590" s="237">
        <v>0</v>
      </c>
      <c r="Q590" s="237">
        <f>ROUND(E590*P590,2)</f>
        <v>0</v>
      </c>
      <c r="R590" s="239"/>
      <c r="S590" s="239" t="s">
        <v>213</v>
      </c>
      <c r="T590" s="240" t="s">
        <v>214</v>
      </c>
      <c r="U590" s="225">
        <v>0</v>
      </c>
      <c r="V590" s="225">
        <f>ROUND(E590*U590,2)</f>
        <v>0</v>
      </c>
      <c r="W590" s="225"/>
      <c r="X590" s="225" t="s">
        <v>510</v>
      </c>
      <c r="Y590" s="225" t="s">
        <v>216</v>
      </c>
      <c r="Z590" s="215"/>
      <c r="AA590" s="215"/>
      <c r="AB590" s="215"/>
      <c r="AC590" s="215"/>
      <c r="AD590" s="215"/>
      <c r="AE590" s="215"/>
      <c r="AF590" s="215"/>
      <c r="AG590" s="215" t="s">
        <v>511</v>
      </c>
      <c r="AH590" s="215"/>
      <c r="AI590" s="215"/>
      <c r="AJ590" s="215"/>
      <c r="AK590" s="215"/>
      <c r="AL590" s="215"/>
      <c r="AM590" s="215"/>
      <c r="AN590" s="215"/>
      <c r="AO590" s="215"/>
      <c r="AP590" s="215"/>
      <c r="AQ590" s="215"/>
      <c r="AR590" s="215"/>
      <c r="AS590" s="215"/>
      <c r="AT590" s="215"/>
      <c r="AU590" s="215"/>
      <c r="AV590" s="215"/>
      <c r="AW590" s="215"/>
      <c r="AX590" s="215"/>
      <c r="AY590" s="215"/>
      <c r="AZ590" s="215"/>
      <c r="BA590" s="215"/>
      <c r="BB590" s="215"/>
      <c r="BC590" s="215"/>
      <c r="BD590" s="215"/>
      <c r="BE590" s="215"/>
      <c r="BF590" s="215"/>
      <c r="BG590" s="215"/>
      <c r="BH590" s="215"/>
    </row>
    <row r="591" spans="1:60" outlineLevel="2" x14ac:dyDescent="0.2">
      <c r="A591" s="222"/>
      <c r="B591" s="223"/>
      <c r="C591" s="264" t="s">
        <v>558</v>
      </c>
      <c r="D591" s="259"/>
      <c r="E591" s="260">
        <v>11.11</v>
      </c>
      <c r="F591" s="225"/>
      <c r="G591" s="225"/>
      <c r="H591" s="225"/>
      <c r="I591" s="225"/>
      <c r="J591" s="225"/>
      <c r="K591" s="225"/>
      <c r="L591" s="225"/>
      <c r="M591" s="225"/>
      <c r="N591" s="224"/>
      <c r="O591" s="224"/>
      <c r="P591" s="224"/>
      <c r="Q591" s="224"/>
      <c r="R591" s="225"/>
      <c r="S591" s="225"/>
      <c r="T591" s="225"/>
      <c r="U591" s="225"/>
      <c r="V591" s="225"/>
      <c r="W591" s="225"/>
      <c r="X591" s="225"/>
      <c r="Y591" s="225"/>
      <c r="Z591" s="215"/>
      <c r="AA591" s="215"/>
      <c r="AB591" s="215"/>
      <c r="AC591" s="215"/>
      <c r="AD591" s="215"/>
      <c r="AE591" s="215"/>
      <c r="AF591" s="215"/>
      <c r="AG591" s="215" t="s">
        <v>274</v>
      </c>
      <c r="AH591" s="215">
        <v>0</v>
      </c>
      <c r="AI591" s="215"/>
      <c r="AJ591" s="215"/>
      <c r="AK591" s="215"/>
      <c r="AL591" s="215"/>
      <c r="AM591" s="215"/>
      <c r="AN591" s="215"/>
      <c r="AO591" s="215"/>
      <c r="AP591" s="215"/>
      <c r="AQ591" s="215"/>
      <c r="AR591" s="215"/>
      <c r="AS591" s="215"/>
      <c r="AT591" s="215"/>
      <c r="AU591" s="215"/>
      <c r="AV591" s="215"/>
      <c r="AW591" s="215"/>
      <c r="AX591" s="215"/>
      <c r="AY591" s="215"/>
      <c r="AZ591" s="215"/>
      <c r="BA591" s="215"/>
      <c r="BB591" s="215"/>
      <c r="BC591" s="215"/>
      <c r="BD591" s="215"/>
      <c r="BE591" s="215"/>
      <c r="BF591" s="215"/>
      <c r="BG591" s="215"/>
      <c r="BH591" s="215"/>
    </row>
    <row r="592" spans="1:60" outlineLevel="1" x14ac:dyDescent="0.2">
      <c r="A592" s="241">
        <v>94</v>
      </c>
      <c r="B592" s="242" t="s">
        <v>666</v>
      </c>
      <c r="C592" s="252" t="s">
        <v>667</v>
      </c>
      <c r="D592" s="243" t="s">
        <v>236</v>
      </c>
      <c r="E592" s="244">
        <v>11</v>
      </c>
      <c r="F592" s="245"/>
      <c r="G592" s="246">
        <f>ROUND(E592*F592,2)</f>
        <v>0</v>
      </c>
      <c r="H592" s="245"/>
      <c r="I592" s="246">
        <f>ROUND(E592*H592,2)</f>
        <v>0</v>
      </c>
      <c r="J592" s="245"/>
      <c r="K592" s="246">
        <f>ROUND(E592*J592,2)</f>
        <v>0</v>
      </c>
      <c r="L592" s="246">
        <v>21</v>
      </c>
      <c r="M592" s="246">
        <f>G592*(1+L592/100)</f>
        <v>0</v>
      </c>
      <c r="N592" s="244">
        <v>4.0000000000000003E-5</v>
      </c>
      <c r="O592" s="244">
        <f>ROUND(E592*N592,2)</f>
        <v>0</v>
      </c>
      <c r="P592" s="244">
        <v>0</v>
      </c>
      <c r="Q592" s="244">
        <f>ROUND(E592*P592,2)</f>
        <v>0</v>
      </c>
      <c r="R592" s="246"/>
      <c r="S592" s="246" t="s">
        <v>213</v>
      </c>
      <c r="T592" s="247" t="s">
        <v>214</v>
      </c>
      <c r="U592" s="225">
        <v>0.38</v>
      </c>
      <c r="V592" s="225">
        <f>ROUND(E592*U592,2)</f>
        <v>4.18</v>
      </c>
      <c r="W592" s="225"/>
      <c r="X592" s="225" t="s">
        <v>215</v>
      </c>
      <c r="Y592" s="225" t="s">
        <v>216</v>
      </c>
      <c r="Z592" s="215"/>
      <c r="AA592" s="215"/>
      <c r="AB592" s="215"/>
      <c r="AC592" s="215"/>
      <c r="AD592" s="215"/>
      <c r="AE592" s="215"/>
      <c r="AF592" s="215"/>
      <c r="AG592" s="215" t="s">
        <v>217</v>
      </c>
      <c r="AH592" s="215"/>
      <c r="AI592" s="215"/>
      <c r="AJ592" s="215"/>
      <c r="AK592" s="215"/>
      <c r="AL592" s="215"/>
      <c r="AM592" s="215"/>
      <c r="AN592" s="215"/>
      <c r="AO592" s="215"/>
      <c r="AP592" s="215"/>
      <c r="AQ592" s="215"/>
      <c r="AR592" s="215"/>
      <c r="AS592" s="215"/>
      <c r="AT592" s="215"/>
      <c r="AU592" s="215"/>
      <c r="AV592" s="215"/>
      <c r="AW592" s="215"/>
      <c r="AX592" s="215"/>
      <c r="AY592" s="215"/>
      <c r="AZ592" s="215"/>
      <c r="BA592" s="215"/>
      <c r="BB592" s="215"/>
      <c r="BC592" s="215"/>
      <c r="BD592" s="215"/>
      <c r="BE592" s="215"/>
      <c r="BF592" s="215"/>
      <c r="BG592" s="215"/>
      <c r="BH592" s="215"/>
    </row>
    <row r="593" spans="1:60" outlineLevel="1" x14ac:dyDescent="0.2">
      <c r="A593" s="234">
        <v>95</v>
      </c>
      <c r="B593" s="235" t="s">
        <v>668</v>
      </c>
      <c r="C593" s="253" t="s">
        <v>669</v>
      </c>
      <c r="D593" s="236" t="s">
        <v>554</v>
      </c>
      <c r="E593" s="237">
        <v>11.11</v>
      </c>
      <c r="F593" s="238"/>
      <c r="G593" s="239">
        <f>ROUND(E593*F593,2)</f>
        <v>0</v>
      </c>
      <c r="H593" s="238"/>
      <c r="I593" s="239">
        <f>ROUND(E593*H593,2)</f>
        <v>0</v>
      </c>
      <c r="J593" s="238"/>
      <c r="K593" s="239">
        <f>ROUND(E593*J593,2)</f>
        <v>0</v>
      </c>
      <c r="L593" s="239">
        <v>21</v>
      </c>
      <c r="M593" s="239">
        <f>G593*(1+L593/100)</f>
        <v>0</v>
      </c>
      <c r="N593" s="237">
        <v>0</v>
      </c>
      <c r="O593" s="237">
        <f>ROUND(E593*N593,2)</f>
        <v>0</v>
      </c>
      <c r="P593" s="237">
        <v>0</v>
      </c>
      <c r="Q593" s="237">
        <f>ROUND(E593*P593,2)</f>
        <v>0</v>
      </c>
      <c r="R593" s="239"/>
      <c r="S593" s="239" t="s">
        <v>213</v>
      </c>
      <c r="T593" s="240" t="s">
        <v>214</v>
      </c>
      <c r="U593" s="225">
        <v>0</v>
      </c>
      <c r="V593" s="225">
        <f>ROUND(E593*U593,2)</f>
        <v>0</v>
      </c>
      <c r="W593" s="225"/>
      <c r="X593" s="225" t="s">
        <v>510</v>
      </c>
      <c r="Y593" s="225" t="s">
        <v>216</v>
      </c>
      <c r="Z593" s="215"/>
      <c r="AA593" s="215"/>
      <c r="AB593" s="215"/>
      <c r="AC593" s="215"/>
      <c r="AD593" s="215"/>
      <c r="AE593" s="215"/>
      <c r="AF593" s="215"/>
      <c r="AG593" s="215" t="s">
        <v>511</v>
      </c>
      <c r="AH593" s="215"/>
      <c r="AI593" s="215"/>
      <c r="AJ593" s="215"/>
      <c r="AK593" s="215"/>
      <c r="AL593" s="215"/>
      <c r="AM593" s="215"/>
      <c r="AN593" s="215"/>
      <c r="AO593" s="215"/>
      <c r="AP593" s="215"/>
      <c r="AQ593" s="215"/>
      <c r="AR593" s="215"/>
      <c r="AS593" s="215"/>
      <c r="AT593" s="215"/>
      <c r="AU593" s="215"/>
      <c r="AV593" s="215"/>
      <c r="AW593" s="215"/>
      <c r="AX593" s="215"/>
      <c r="AY593" s="215"/>
      <c r="AZ593" s="215"/>
      <c r="BA593" s="215"/>
      <c r="BB593" s="215"/>
      <c r="BC593" s="215"/>
      <c r="BD593" s="215"/>
      <c r="BE593" s="215"/>
      <c r="BF593" s="215"/>
      <c r="BG593" s="215"/>
      <c r="BH593" s="215"/>
    </row>
    <row r="594" spans="1:60" outlineLevel="2" x14ac:dyDescent="0.2">
      <c r="A594" s="222"/>
      <c r="B594" s="223"/>
      <c r="C594" s="264" t="s">
        <v>558</v>
      </c>
      <c r="D594" s="259"/>
      <c r="E594" s="260">
        <v>11.11</v>
      </c>
      <c r="F594" s="225"/>
      <c r="G594" s="225"/>
      <c r="H594" s="225"/>
      <c r="I594" s="225"/>
      <c r="J594" s="225"/>
      <c r="K594" s="225"/>
      <c r="L594" s="225"/>
      <c r="M594" s="225"/>
      <c r="N594" s="224"/>
      <c r="O594" s="224"/>
      <c r="P594" s="224"/>
      <c r="Q594" s="224"/>
      <c r="R594" s="225"/>
      <c r="S594" s="225"/>
      <c r="T594" s="225"/>
      <c r="U594" s="225"/>
      <c r="V594" s="225"/>
      <c r="W594" s="225"/>
      <c r="X594" s="225"/>
      <c r="Y594" s="225"/>
      <c r="Z594" s="215"/>
      <c r="AA594" s="215"/>
      <c r="AB594" s="215"/>
      <c r="AC594" s="215"/>
      <c r="AD594" s="215"/>
      <c r="AE594" s="215"/>
      <c r="AF594" s="215"/>
      <c r="AG594" s="215" t="s">
        <v>274</v>
      </c>
      <c r="AH594" s="215">
        <v>0</v>
      </c>
      <c r="AI594" s="215"/>
      <c r="AJ594" s="215"/>
      <c r="AK594" s="215"/>
      <c r="AL594" s="215"/>
      <c r="AM594" s="215"/>
      <c r="AN594" s="215"/>
      <c r="AO594" s="215"/>
      <c r="AP594" s="215"/>
      <c r="AQ594" s="215"/>
      <c r="AR594" s="215"/>
      <c r="AS594" s="215"/>
      <c r="AT594" s="215"/>
      <c r="AU594" s="215"/>
      <c r="AV594" s="215"/>
      <c r="AW594" s="215"/>
      <c r="AX594" s="215"/>
      <c r="AY594" s="215"/>
      <c r="AZ594" s="215"/>
      <c r="BA594" s="215"/>
      <c r="BB594" s="215"/>
      <c r="BC594" s="215"/>
      <c r="BD594" s="215"/>
      <c r="BE594" s="215"/>
      <c r="BF594" s="215"/>
      <c r="BG594" s="215"/>
      <c r="BH594" s="215"/>
    </row>
    <row r="595" spans="1:60" outlineLevel="1" x14ac:dyDescent="0.2">
      <c r="A595" s="241">
        <v>96</v>
      </c>
      <c r="B595" s="242" t="s">
        <v>670</v>
      </c>
      <c r="C595" s="252" t="s">
        <v>671</v>
      </c>
      <c r="D595" s="243" t="s">
        <v>236</v>
      </c>
      <c r="E595" s="244">
        <v>2</v>
      </c>
      <c r="F595" s="245"/>
      <c r="G595" s="246">
        <f>ROUND(E595*F595,2)</f>
        <v>0</v>
      </c>
      <c r="H595" s="245"/>
      <c r="I595" s="246">
        <f>ROUND(E595*H595,2)</f>
        <v>0</v>
      </c>
      <c r="J595" s="245"/>
      <c r="K595" s="246">
        <f>ROUND(E595*J595,2)</f>
        <v>0</v>
      </c>
      <c r="L595" s="246">
        <v>21</v>
      </c>
      <c r="M595" s="246">
        <f>G595*(1+L595/100)</f>
        <v>0</v>
      </c>
      <c r="N595" s="244">
        <v>3.0000000000000001E-5</v>
      </c>
      <c r="O595" s="244">
        <f>ROUND(E595*N595,2)</f>
        <v>0</v>
      </c>
      <c r="P595" s="244">
        <v>0</v>
      </c>
      <c r="Q595" s="244">
        <f>ROUND(E595*P595,2)</f>
        <v>0</v>
      </c>
      <c r="R595" s="246"/>
      <c r="S595" s="246" t="s">
        <v>213</v>
      </c>
      <c r="T595" s="247" t="s">
        <v>214</v>
      </c>
      <c r="U595" s="225">
        <v>0.216</v>
      </c>
      <c r="V595" s="225">
        <f>ROUND(E595*U595,2)</f>
        <v>0.43</v>
      </c>
      <c r="W595" s="225"/>
      <c r="X595" s="225" t="s">
        <v>215</v>
      </c>
      <c r="Y595" s="225" t="s">
        <v>216</v>
      </c>
      <c r="Z595" s="215"/>
      <c r="AA595" s="215"/>
      <c r="AB595" s="215"/>
      <c r="AC595" s="215"/>
      <c r="AD595" s="215"/>
      <c r="AE595" s="215"/>
      <c r="AF595" s="215"/>
      <c r="AG595" s="215" t="s">
        <v>217</v>
      </c>
      <c r="AH595" s="215"/>
      <c r="AI595" s="215"/>
      <c r="AJ595" s="215"/>
      <c r="AK595" s="215"/>
      <c r="AL595" s="215"/>
      <c r="AM595" s="215"/>
      <c r="AN595" s="215"/>
      <c r="AO595" s="215"/>
      <c r="AP595" s="215"/>
      <c r="AQ595" s="215"/>
      <c r="AR595" s="215"/>
      <c r="AS595" s="215"/>
      <c r="AT595" s="215"/>
      <c r="AU595" s="215"/>
      <c r="AV595" s="215"/>
      <c r="AW595" s="215"/>
      <c r="AX595" s="215"/>
      <c r="AY595" s="215"/>
      <c r="AZ595" s="215"/>
      <c r="BA595" s="215"/>
      <c r="BB595" s="215"/>
      <c r="BC595" s="215"/>
      <c r="BD595" s="215"/>
      <c r="BE595" s="215"/>
      <c r="BF595" s="215"/>
      <c r="BG595" s="215"/>
      <c r="BH595" s="215"/>
    </row>
    <row r="596" spans="1:60" outlineLevel="1" x14ac:dyDescent="0.2">
      <c r="A596" s="234">
        <v>97</v>
      </c>
      <c r="B596" s="235" t="s">
        <v>672</v>
      </c>
      <c r="C596" s="253" t="s">
        <v>673</v>
      </c>
      <c r="D596" s="236" t="s">
        <v>554</v>
      </c>
      <c r="E596" s="237">
        <v>2.02</v>
      </c>
      <c r="F596" s="238"/>
      <c r="G596" s="239">
        <f>ROUND(E596*F596,2)</f>
        <v>0</v>
      </c>
      <c r="H596" s="238"/>
      <c r="I596" s="239">
        <f>ROUND(E596*H596,2)</f>
        <v>0</v>
      </c>
      <c r="J596" s="238"/>
      <c r="K596" s="239">
        <f>ROUND(E596*J596,2)</f>
        <v>0</v>
      </c>
      <c r="L596" s="239">
        <v>21</v>
      </c>
      <c r="M596" s="239">
        <f>G596*(1+L596/100)</f>
        <v>0</v>
      </c>
      <c r="N596" s="237">
        <v>0</v>
      </c>
      <c r="O596" s="237">
        <f>ROUND(E596*N596,2)</f>
        <v>0</v>
      </c>
      <c r="P596" s="237">
        <v>0</v>
      </c>
      <c r="Q596" s="237">
        <f>ROUND(E596*P596,2)</f>
        <v>0</v>
      </c>
      <c r="R596" s="239"/>
      <c r="S596" s="239" t="s">
        <v>213</v>
      </c>
      <c r="T596" s="240" t="s">
        <v>214</v>
      </c>
      <c r="U596" s="225">
        <v>0</v>
      </c>
      <c r="V596" s="225">
        <f>ROUND(E596*U596,2)</f>
        <v>0</v>
      </c>
      <c r="W596" s="225"/>
      <c r="X596" s="225" t="s">
        <v>510</v>
      </c>
      <c r="Y596" s="225" t="s">
        <v>216</v>
      </c>
      <c r="Z596" s="215"/>
      <c r="AA596" s="215"/>
      <c r="AB596" s="215"/>
      <c r="AC596" s="215"/>
      <c r="AD596" s="215"/>
      <c r="AE596" s="215"/>
      <c r="AF596" s="215"/>
      <c r="AG596" s="215" t="s">
        <v>511</v>
      </c>
      <c r="AH596" s="215"/>
      <c r="AI596" s="215"/>
      <c r="AJ596" s="215"/>
      <c r="AK596" s="215"/>
      <c r="AL596" s="215"/>
      <c r="AM596" s="215"/>
      <c r="AN596" s="215"/>
      <c r="AO596" s="215"/>
      <c r="AP596" s="215"/>
      <c r="AQ596" s="215"/>
      <c r="AR596" s="215"/>
      <c r="AS596" s="215"/>
      <c r="AT596" s="215"/>
      <c r="AU596" s="215"/>
      <c r="AV596" s="215"/>
      <c r="AW596" s="215"/>
      <c r="AX596" s="215"/>
      <c r="AY596" s="215"/>
      <c r="AZ596" s="215"/>
      <c r="BA596" s="215"/>
      <c r="BB596" s="215"/>
      <c r="BC596" s="215"/>
      <c r="BD596" s="215"/>
      <c r="BE596" s="215"/>
      <c r="BF596" s="215"/>
      <c r="BG596" s="215"/>
      <c r="BH596" s="215"/>
    </row>
    <row r="597" spans="1:60" outlineLevel="2" x14ac:dyDescent="0.2">
      <c r="A597" s="222"/>
      <c r="B597" s="223"/>
      <c r="C597" s="264" t="s">
        <v>622</v>
      </c>
      <c r="D597" s="259"/>
      <c r="E597" s="260">
        <v>2.02</v>
      </c>
      <c r="F597" s="225"/>
      <c r="G597" s="225"/>
      <c r="H597" s="225"/>
      <c r="I597" s="225"/>
      <c r="J597" s="225"/>
      <c r="K597" s="225"/>
      <c r="L597" s="225"/>
      <c r="M597" s="225"/>
      <c r="N597" s="224"/>
      <c r="O597" s="224"/>
      <c r="P597" s="224"/>
      <c r="Q597" s="224"/>
      <c r="R597" s="225"/>
      <c r="S597" s="225"/>
      <c r="T597" s="225"/>
      <c r="U597" s="225"/>
      <c r="V597" s="225"/>
      <c r="W597" s="225"/>
      <c r="X597" s="225"/>
      <c r="Y597" s="225"/>
      <c r="Z597" s="215"/>
      <c r="AA597" s="215"/>
      <c r="AB597" s="215"/>
      <c r="AC597" s="215"/>
      <c r="AD597" s="215"/>
      <c r="AE597" s="215"/>
      <c r="AF597" s="215"/>
      <c r="AG597" s="215" t="s">
        <v>274</v>
      </c>
      <c r="AH597" s="215">
        <v>0</v>
      </c>
      <c r="AI597" s="215"/>
      <c r="AJ597" s="215"/>
      <c r="AK597" s="215"/>
      <c r="AL597" s="215"/>
      <c r="AM597" s="215"/>
      <c r="AN597" s="215"/>
      <c r="AO597" s="215"/>
      <c r="AP597" s="215"/>
      <c r="AQ597" s="215"/>
      <c r="AR597" s="215"/>
      <c r="AS597" s="215"/>
      <c r="AT597" s="215"/>
      <c r="AU597" s="215"/>
      <c r="AV597" s="215"/>
      <c r="AW597" s="215"/>
      <c r="AX597" s="215"/>
      <c r="AY597" s="215"/>
      <c r="AZ597" s="215"/>
      <c r="BA597" s="215"/>
      <c r="BB597" s="215"/>
      <c r="BC597" s="215"/>
      <c r="BD597" s="215"/>
      <c r="BE597" s="215"/>
      <c r="BF597" s="215"/>
      <c r="BG597" s="215"/>
      <c r="BH597" s="215"/>
    </row>
    <row r="598" spans="1:60" outlineLevel="1" x14ac:dyDescent="0.2">
      <c r="A598" s="241">
        <v>98</v>
      </c>
      <c r="B598" s="242" t="s">
        <v>674</v>
      </c>
      <c r="C598" s="252" t="s">
        <v>675</v>
      </c>
      <c r="D598" s="243" t="s">
        <v>236</v>
      </c>
      <c r="E598" s="244">
        <v>1</v>
      </c>
      <c r="F598" s="245"/>
      <c r="G598" s="246">
        <f>ROUND(E598*F598,2)</f>
        <v>0</v>
      </c>
      <c r="H598" s="245"/>
      <c r="I598" s="246">
        <f>ROUND(E598*H598,2)</f>
        <v>0</v>
      </c>
      <c r="J598" s="245"/>
      <c r="K598" s="246">
        <f>ROUND(E598*J598,2)</f>
        <v>0</v>
      </c>
      <c r="L598" s="246">
        <v>21</v>
      </c>
      <c r="M598" s="246">
        <f>G598*(1+L598/100)</f>
        <v>0</v>
      </c>
      <c r="N598" s="244">
        <v>3.0000000000000001E-5</v>
      </c>
      <c r="O598" s="244">
        <f>ROUND(E598*N598,2)</f>
        <v>0</v>
      </c>
      <c r="P598" s="244">
        <v>0</v>
      </c>
      <c r="Q598" s="244">
        <f>ROUND(E598*P598,2)</f>
        <v>0</v>
      </c>
      <c r="R598" s="246"/>
      <c r="S598" s="246" t="s">
        <v>213</v>
      </c>
      <c r="T598" s="247" t="s">
        <v>214</v>
      </c>
      <c r="U598" s="225">
        <v>0.24210000000000001</v>
      </c>
      <c r="V598" s="225">
        <f>ROUND(E598*U598,2)</f>
        <v>0.24</v>
      </c>
      <c r="W598" s="225"/>
      <c r="X598" s="225" t="s">
        <v>215</v>
      </c>
      <c r="Y598" s="225" t="s">
        <v>216</v>
      </c>
      <c r="Z598" s="215"/>
      <c r="AA598" s="215"/>
      <c r="AB598" s="215"/>
      <c r="AC598" s="215"/>
      <c r="AD598" s="215"/>
      <c r="AE598" s="215"/>
      <c r="AF598" s="215"/>
      <c r="AG598" s="215" t="s">
        <v>217</v>
      </c>
      <c r="AH598" s="215"/>
      <c r="AI598" s="215"/>
      <c r="AJ598" s="215"/>
      <c r="AK598" s="215"/>
      <c r="AL598" s="215"/>
      <c r="AM598" s="215"/>
      <c r="AN598" s="215"/>
      <c r="AO598" s="215"/>
      <c r="AP598" s="215"/>
      <c r="AQ598" s="215"/>
      <c r="AR598" s="215"/>
      <c r="AS598" s="215"/>
      <c r="AT598" s="215"/>
      <c r="AU598" s="215"/>
      <c r="AV598" s="215"/>
      <c r="AW598" s="215"/>
      <c r="AX598" s="215"/>
      <c r="AY598" s="215"/>
      <c r="AZ598" s="215"/>
      <c r="BA598" s="215"/>
      <c r="BB598" s="215"/>
      <c r="BC598" s="215"/>
      <c r="BD598" s="215"/>
      <c r="BE598" s="215"/>
      <c r="BF598" s="215"/>
      <c r="BG598" s="215"/>
      <c r="BH598" s="215"/>
    </row>
    <row r="599" spans="1:60" outlineLevel="1" x14ac:dyDescent="0.2">
      <c r="A599" s="234">
        <v>99</v>
      </c>
      <c r="B599" s="235" t="s">
        <v>676</v>
      </c>
      <c r="C599" s="253" t="s">
        <v>677</v>
      </c>
      <c r="D599" s="236" t="s">
        <v>554</v>
      </c>
      <c r="E599" s="237">
        <v>1.01</v>
      </c>
      <c r="F599" s="238"/>
      <c r="G599" s="239">
        <f>ROUND(E599*F599,2)</f>
        <v>0</v>
      </c>
      <c r="H599" s="238"/>
      <c r="I599" s="239">
        <f>ROUND(E599*H599,2)</f>
        <v>0</v>
      </c>
      <c r="J599" s="238"/>
      <c r="K599" s="239">
        <f>ROUND(E599*J599,2)</f>
        <v>0</v>
      </c>
      <c r="L599" s="239">
        <v>21</v>
      </c>
      <c r="M599" s="239">
        <f>G599*(1+L599/100)</f>
        <v>0</v>
      </c>
      <c r="N599" s="237">
        <v>0</v>
      </c>
      <c r="O599" s="237">
        <f>ROUND(E599*N599,2)</f>
        <v>0</v>
      </c>
      <c r="P599" s="237">
        <v>0</v>
      </c>
      <c r="Q599" s="237">
        <f>ROUND(E599*P599,2)</f>
        <v>0</v>
      </c>
      <c r="R599" s="239"/>
      <c r="S599" s="239" t="s">
        <v>213</v>
      </c>
      <c r="T599" s="240" t="s">
        <v>214</v>
      </c>
      <c r="U599" s="225">
        <v>0</v>
      </c>
      <c r="V599" s="225">
        <f>ROUND(E599*U599,2)</f>
        <v>0</v>
      </c>
      <c r="W599" s="225"/>
      <c r="X599" s="225" t="s">
        <v>510</v>
      </c>
      <c r="Y599" s="225" t="s">
        <v>216</v>
      </c>
      <c r="Z599" s="215"/>
      <c r="AA599" s="215"/>
      <c r="AB599" s="215"/>
      <c r="AC599" s="215"/>
      <c r="AD599" s="215"/>
      <c r="AE599" s="215"/>
      <c r="AF599" s="215"/>
      <c r="AG599" s="215" t="s">
        <v>511</v>
      </c>
      <c r="AH599" s="215"/>
      <c r="AI599" s="215"/>
      <c r="AJ599" s="215"/>
      <c r="AK599" s="215"/>
      <c r="AL599" s="215"/>
      <c r="AM599" s="215"/>
      <c r="AN599" s="215"/>
      <c r="AO599" s="215"/>
      <c r="AP599" s="215"/>
      <c r="AQ599" s="215"/>
      <c r="AR599" s="215"/>
      <c r="AS599" s="215"/>
      <c r="AT599" s="215"/>
      <c r="AU599" s="215"/>
      <c r="AV599" s="215"/>
      <c r="AW599" s="215"/>
      <c r="AX599" s="215"/>
      <c r="AY599" s="215"/>
      <c r="AZ599" s="215"/>
      <c r="BA599" s="215"/>
      <c r="BB599" s="215"/>
      <c r="BC599" s="215"/>
      <c r="BD599" s="215"/>
      <c r="BE599" s="215"/>
      <c r="BF599" s="215"/>
      <c r="BG599" s="215"/>
      <c r="BH599" s="215"/>
    </row>
    <row r="600" spans="1:60" outlineLevel="2" x14ac:dyDescent="0.2">
      <c r="A600" s="222"/>
      <c r="B600" s="223"/>
      <c r="C600" s="264" t="s">
        <v>625</v>
      </c>
      <c r="D600" s="259"/>
      <c r="E600" s="260">
        <v>1.01</v>
      </c>
      <c r="F600" s="225"/>
      <c r="G600" s="225"/>
      <c r="H600" s="225"/>
      <c r="I600" s="225"/>
      <c r="J600" s="225"/>
      <c r="K600" s="225"/>
      <c r="L600" s="225"/>
      <c r="M600" s="225"/>
      <c r="N600" s="224"/>
      <c r="O600" s="224"/>
      <c r="P600" s="224"/>
      <c r="Q600" s="224"/>
      <c r="R600" s="225"/>
      <c r="S600" s="225"/>
      <c r="T600" s="225"/>
      <c r="U600" s="225"/>
      <c r="V600" s="225"/>
      <c r="W600" s="225"/>
      <c r="X600" s="225"/>
      <c r="Y600" s="225"/>
      <c r="Z600" s="215"/>
      <c r="AA600" s="215"/>
      <c r="AB600" s="215"/>
      <c r="AC600" s="215"/>
      <c r="AD600" s="215"/>
      <c r="AE600" s="215"/>
      <c r="AF600" s="215"/>
      <c r="AG600" s="215" t="s">
        <v>274</v>
      </c>
      <c r="AH600" s="215">
        <v>0</v>
      </c>
      <c r="AI600" s="215"/>
      <c r="AJ600" s="215"/>
      <c r="AK600" s="215"/>
      <c r="AL600" s="215"/>
      <c r="AM600" s="215"/>
      <c r="AN600" s="215"/>
      <c r="AO600" s="215"/>
      <c r="AP600" s="215"/>
      <c r="AQ600" s="215"/>
      <c r="AR600" s="215"/>
      <c r="AS600" s="215"/>
      <c r="AT600" s="215"/>
      <c r="AU600" s="215"/>
      <c r="AV600" s="215"/>
      <c r="AW600" s="215"/>
      <c r="AX600" s="215"/>
      <c r="AY600" s="215"/>
      <c r="AZ600" s="215"/>
      <c r="BA600" s="215"/>
      <c r="BB600" s="215"/>
      <c r="BC600" s="215"/>
      <c r="BD600" s="215"/>
      <c r="BE600" s="215"/>
      <c r="BF600" s="215"/>
      <c r="BG600" s="215"/>
      <c r="BH600" s="215"/>
    </row>
    <row r="601" spans="1:60" outlineLevel="1" x14ac:dyDescent="0.2">
      <c r="A601" s="241">
        <v>100</v>
      </c>
      <c r="B601" s="242" t="s">
        <v>678</v>
      </c>
      <c r="C601" s="252" t="s">
        <v>679</v>
      </c>
      <c r="D601" s="243" t="s">
        <v>236</v>
      </c>
      <c r="E601" s="244">
        <v>1</v>
      </c>
      <c r="F601" s="245"/>
      <c r="G601" s="246">
        <f>ROUND(E601*F601,2)</f>
        <v>0</v>
      </c>
      <c r="H601" s="245"/>
      <c r="I601" s="246">
        <f>ROUND(E601*H601,2)</f>
        <v>0</v>
      </c>
      <c r="J601" s="245"/>
      <c r="K601" s="246">
        <f>ROUND(E601*J601,2)</f>
        <v>0</v>
      </c>
      <c r="L601" s="246">
        <v>21</v>
      </c>
      <c r="M601" s="246">
        <f>G601*(1+L601/100)</f>
        <v>0</v>
      </c>
      <c r="N601" s="244">
        <v>8.0000000000000007E-5</v>
      </c>
      <c r="O601" s="244">
        <f>ROUND(E601*N601,2)</f>
        <v>0</v>
      </c>
      <c r="P601" s="244">
        <v>0</v>
      </c>
      <c r="Q601" s="244">
        <f>ROUND(E601*P601,2)</f>
        <v>0</v>
      </c>
      <c r="R601" s="246"/>
      <c r="S601" s="246" t="s">
        <v>213</v>
      </c>
      <c r="T601" s="247" t="s">
        <v>214</v>
      </c>
      <c r="U601" s="225">
        <v>0.55500000000000005</v>
      </c>
      <c r="V601" s="225">
        <f>ROUND(E601*U601,2)</f>
        <v>0.56000000000000005</v>
      </c>
      <c r="W601" s="225"/>
      <c r="X601" s="225" t="s">
        <v>215</v>
      </c>
      <c r="Y601" s="225" t="s">
        <v>216</v>
      </c>
      <c r="Z601" s="215"/>
      <c r="AA601" s="215"/>
      <c r="AB601" s="215"/>
      <c r="AC601" s="215"/>
      <c r="AD601" s="215"/>
      <c r="AE601" s="215"/>
      <c r="AF601" s="215"/>
      <c r="AG601" s="215" t="s">
        <v>217</v>
      </c>
      <c r="AH601" s="215"/>
      <c r="AI601" s="215"/>
      <c r="AJ601" s="215"/>
      <c r="AK601" s="215"/>
      <c r="AL601" s="215"/>
      <c r="AM601" s="215"/>
      <c r="AN601" s="215"/>
      <c r="AO601" s="215"/>
      <c r="AP601" s="215"/>
      <c r="AQ601" s="215"/>
      <c r="AR601" s="215"/>
      <c r="AS601" s="215"/>
      <c r="AT601" s="215"/>
      <c r="AU601" s="215"/>
      <c r="AV601" s="215"/>
      <c r="AW601" s="215"/>
      <c r="AX601" s="215"/>
      <c r="AY601" s="215"/>
      <c r="AZ601" s="215"/>
      <c r="BA601" s="215"/>
      <c r="BB601" s="215"/>
      <c r="BC601" s="215"/>
      <c r="BD601" s="215"/>
      <c r="BE601" s="215"/>
      <c r="BF601" s="215"/>
      <c r="BG601" s="215"/>
      <c r="BH601" s="215"/>
    </row>
    <row r="602" spans="1:60" outlineLevel="1" x14ac:dyDescent="0.2">
      <c r="A602" s="234">
        <v>101</v>
      </c>
      <c r="B602" s="235" t="s">
        <v>680</v>
      </c>
      <c r="C602" s="253" t="s">
        <v>681</v>
      </c>
      <c r="D602" s="236" t="s">
        <v>554</v>
      </c>
      <c r="E602" s="237">
        <v>1.01</v>
      </c>
      <c r="F602" s="238"/>
      <c r="G602" s="239">
        <f>ROUND(E602*F602,2)</f>
        <v>0</v>
      </c>
      <c r="H602" s="238"/>
      <c r="I602" s="239">
        <f>ROUND(E602*H602,2)</f>
        <v>0</v>
      </c>
      <c r="J602" s="238"/>
      <c r="K602" s="239">
        <f>ROUND(E602*J602,2)</f>
        <v>0</v>
      </c>
      <c r="L602" s="239">
        <v>21</v>
      </c>
      <c r="M602" s="239">
        <f>G602*(1+L602/100)</f>
        <v>0</v>
      </c>
      <c r="N602" s="237">
        <v>0</v>
      </c>
      <c r="O602" s="237">
        <f>ROUND(E602*N602,2)</f>
        <v>0</v>
      </c>
      <c r="P602" s="237">
        <v>0</v>
      </c>
      <c r="Q602" s="237">
        <f>ROUND(E602*P602,2)</f>
        <v>0</v>
      </c>
      <c r="R602" s="239"/>
      <c r="S602" s="239" t="s">
        <v>213</v>
      </c>
      <c r="T602" s="240" t="s">
        <v>214</v>
      </c>
      <c r="U602" s="225">
        <v>0</v>
      </c>
      <c r="V602" s="225">
        <f>ROUND(E602*U602,2)</f>
        <v>0</v>
      </c>
      <c r="W602" s="225"/>
      <c r="X602" s="225" t="s">
        <v>510</v>
      </c>
      <c r="Y602" s="225" t="s">
        <v>216</v>
      </c>
      <c r="Z602" s="215"/>
      <c r="AA602" s="215"/>
      <c r="AB602" s="215"/>
      <c r="AC602" s="215"/>
      <c r="AD602" s="215"/>
      <c r="AE602" s="215"/>
      <c r="AF602" s="215"/>
      <c r="AG602" s="215" t="s">
        <v>511</v>
      </c>
      <c r="AH602" s="215"/>
      <c r="AI602" s="215"/>
      <c r="AJ602" s="215"/>
      <c r="AK602" s="215"/>
      <c r="AL602" s="215"/>
      <c r="AM602" s="215"/>
      <c r="AN602" s="215"/>
      <c r="AO602" s="215"/>
      <c r="AP602" s="215"/>
      <c r="AQ602" s="215"/>
      <c r="AR602" s="215"/>
      <c r="AS602" s="215"/>
      <c r="AT602" s="215"/>
      <c r="AU602" s="215"/>
      <c r="AV602" s="215"/>
      <c r="AW602" s="215"/>
      <c r="AX602" s="215"/>
      <c r="AY602" s="215"/>
      <c r="AZ602" s="215"/>
      <c r="BA602" s="215"/>
      <c r="BB602" s="215"/>
      <c r="BC602" s="215"/>
      <c r="BD602" s="215"/>
      <c r="BE602" s="215"/>
      <c r="BF602" s="215"/>
      <c r="BG602" s="215"/>
      <c r="BH602" s="215"/>
    </row>
    <row r="603" spans="1:60" outlineLevel="2" x14ac:dyDescent="0.2">
      <c r="A603" s="222"/>
      <c r="B603" s="223"/>
      <c r="C603" s="264" t="s">
        <v>625</v>
      </c>
      <c r="D603" s="259"/>
      <c r="E603" s="260">
        <v>1.01</v>
      </c>
      <c r="F603" s="225"/>
      <c r="G603" s="225"/>
      <c r="H603" s="225"/>
      <c r="I603" s="225"/>
      <c r="J603" s="225"/>
      <c r="K603" s="225"/>
      <c r="L603" s="225"/>
      <c r="M603" s="225"/>
      <c r="N603" s="224"/>
      <c r="O603" s="224"/>
      <c r="P603" s="224"/>
      <c r="Q603" s="224"/>
      <c r="R603" s="225"/>
      <c r="S603" s="225"/>
      <c r="T603" s="225"/>
      <c r="U603" s="225"/>
      <c r="V603" s="225"/>
      <c r="W603" s="225"/>
      <c r="X603" s="225"/>
      <c r="Y603" s="225"/>
      <c r="Z603" s="215"/>
      <c r="AA603" s="215"/>
      <c r="AB603" s="215"/>
      <c r="AC603" s="215"/>
      <c r="AD603" s="215"/>
      <c r="AE603" s="215"/>
      <c r="AF603" s="215"/>
      <c r="AG603" s="215" t="s">
        <v>274</v>
      </c>
      <c r="AH603" s="215">
        <v>0</v>
      </c>
      <c r="AI603" s="215"/>
      <c r="AJ603" s="215"/>
      <c r="AK603" s="215"/>
      <c r="AL603" s="215"/>
      <c r="AM603" s="215"/>
      <c r="AN603" s="215"/>
      <c r="AO603" s="215"/>
      <c r="AP603" s="215"/>
      <c r="AQ603" s="215"/>
      <c r="AR603" s="215"/>
      <c r="AS603" s="215"/>
      <c r="AT603" s="215"/>
      <c r="AU603" s="215"/>
      <c r="AV603" s="215"/>
      <c r="AW603" s="215"/>
      <c r="AX603" s="215"/>
      <c r="AY603" s="215"/>
      <c r="AZ603" s="215"/>
      <c r="BA603" s="215"/>
      <c r="BB603" s="215"/>
      <c r="BC603" s="215"/>
      <c r="BD603" s="215"/>
      <c r="BE603" s="215"/>
      <c r="BF603" s="215"/>
      <c r="BG603" s="215"/>
      <c r="BH603" s="215"/>
    </row>
    <row r="604" spans="1:60" outlineLevel="1" x14ac:dyDescent="0.2">
      <c r="A604" s="241">
        <v>102</v>
      </c>
      <c r="B604" s="242" t="s">
        <v>682</v>
      </c>
      <c r="C604" s="252" t="s">
        <v>683</v>
      </c>
      <c r="D604" s="243" t="s">
        <v>236</v>
      </c>
      <c r="E604" s="244">
        <v>2</v>
      </c>
      <c r="F604" s="245"/>
      <c r="G604" s="246">
        <f>ROUND(E604*F604,2)</f>
        <v>0</v>
      </c>
      <c r="H604" s="245"/>
      <c r="I604" s="246">
        <f>ROUND(E604*H604,2)</f>
        <v>0</v>
      </c>
      <c r="J604" s="245"/>
      <c r="K604" s="246">
        <f>ROUND(E604*J604,2)</f>
        <v>0</v>
      </c>
      <c r="L604" s="246">
        <v>21</v>
      </c>
      <c r="M604" s="246">
        <f>G604*(1+L604/100)</f>
        <v>0</v>
      </c>
      <c r="N604" s="244">
        <v>3.0000000000000001E-5</v>
      </c>
      <c r="O604" s="244">
        <f>ROUND(E604*N604,2)</f>
        <v>0</v>
      </c>
      <c r="P604" s="244">
        <v>0</v>
      </c>
      <c r="Q604" s="244">
        <f>ROUND(E604*P604,2)</f>
        <v>0</v>
      </c>
      <c r="R604" s="246"/>
      <c r="S604" s="246" t="s">
        <v>213</v>
      </c>
      <c r="T604" s="247" t="s">
        <v>214</v>
      </c>
      <c r="U604" s="225">
        <v>0.26900000000000002</v>
      </c>
      <c r="V604" s="225">
        <f>ROUND(E604*U604,2)</f>
        <v>0.54</v>
      </c>
      <c r="W604" s="225"/>
      <c r="X604" s="225" t="s">
        <v>215</v>
      </c>
      <c r="Y604" s="225" t="s">
        <v>216</v>
      </c>
      <c r="Z604" s="215"/>
      <c r="AA604" s="215"/>
      <c r="AB604" s="215"/>
      <c r="AC604" s="215"/>
      <c r="AD604" s="215"/>
      <c r="AE604" s="215"/>
      <c r="AF604" s="215"/>
      <c r="AG604" s="215" t="s">
        <v>217</v>
      </c>
      <c r="AH604" s="215"/>
      <c r="AI604" s="215"/>
      <c r="AJ604" s="215"/>
      <c r="AK604" s="215"/>
      <c r="AL604" s="215"/>
      <c r="AM604" s="215"/>
      <c r="AN604" s="215"/>
      <c r="AO604" s="215"/>
      <c r="AP604" s="215"/>
      <c r="AQ604" s="215"/>
      <c r="AR604" s="215"/>
      <c r="AS604" s="215"/>
      <c r="AT604" s="215"/>
      <c r="AU604" s="215"/>
      <c r="AV604" s="215"/>
      <c r="AW604" s="215"/>
      <c r="AX604" s="215"/>
      <c r="AY604" s="215"/>
      <c r="AZ604" s="215"/>
      <c r="BA604" s="215"/>
      <c r="BB604" s="215"/>
      <c r="BC604" s="215"/>
      <c r="BD604" s="215"/>
      <c r="BE604" s="215"/>
      <c r="BF604" s="215"/>
      <c r="BG604" s="215"/>
      <c r="BH604" s="215"/>
    </row>
    <row r="605" spans="1:60" outlineLevel="1" x14ac:dyDescent="0.2">
      <c r="A605" s="234">
        <v>103</v>
      </c>
      <c r="B605" s="235" t="s">
        <v>684</v>
      </c>
      <c r="C605" s="253" t="s">
        <v>685</v>
      </c>
      <c r="D605" s="236" t="s">
        <v>554</v>
      </c>
      <c r="E605" s="237">
        <v>2.02</v>
      </c>
      <c r="F605" s="238"/>
      <c r="G605" s="239">
        <f>ROUND(E605*F605,2)</f>
        <v>0</v>
      </c>
      <c r="H605" s="238"/>
      <c r="I605" s="239">
        <f>ROUND(E605*H605,2)</f>
        <v>0</v>
      </c>
      <c r="J605" s="238"/>
      <c r="K605" s="239">
        <f>ROUND(E605*J605,2)</f>
        <v>0</v>
      </c>
      <c r="L605" s="239">
        <v>21</v>
      </c>
      <c r="M605" s="239">
        <f>G605*(1+L605/100)</f>
        <v>0</v>
      </c>
      <c r="N605" s="237">
        <v>0</v>
      </c>
      <c r="O605" s="237">
        <f>ROUND(E605*N605,2)</f>
        <v>0</v>
      </c>
      <c r="P605" s="237">
        <v>0</v>
      </c>
      <c r="Q605" s="237">
        <f>ROUND(E605*P605,2)</f>
        <v>0</v>
      </c>
      <c r="R605" s="239"/>
      <c r="S605" s="239" t="s">
        <v>213</v>
      </c>
      <c r="T605" s="240" t="s">
        <v>214</v>
      </c>
      <c r="U605" s="225">
        <v>0</v>
      </c>
      <c r="V605" s="225">
        <f>ROUND(E605*U605,2)</f>
        <v>0</v>
      </c>
      <c r="W605" s="225"/>
      <c r="X605" s="225" t="s">
        <v>510</v>
      </c>
      <c r="Y605" s="225" t="s">
        <v>216</v>
      </c>
      <c r="Z605" s="215"/>
      <c r="AA605" s="215"/>
      <c r="AB605" s="215"/>
      <c r="AC605" s="215"/>
      <c r="AD605" s="215"/>
      <c r="AE605" s="215"/>
      <c r="AF605" s="215"/>
      <c r="AG605" s="215" t="s">
        <v>511</v>
      </c>
      <c r="AH605" s="215"/>
      <c r="AI605" s="215"/>
      <c r="AJ605" s="215"/>
      <c r="AK605" s="215"/>
      <c r="AL605" s="215"/>
      <c r="AM605" s="215"/>
      <c r="AN605" s="215"/>
      <c r="AO605" s="215"/>
      <c r="AP605" s="215"/>
      <c r="AQ605" s="215"/>
      <c r="AR605" s="215"/>
      <c r="AS605" s="215"/>
      <c r="AT605" s="215"/>
      <c r="AU605" s="215"/>
      <c r="AV605" s="215"/>
      <c r="AW605" s="215"/>
      <c r="AX605" s="215"/>
      <c r="AY605" s="215"/>
      <c r="AZ605" s="215"/>
      <c r="BA605" s="215"/>
      <c r="BB605" s="215"/>
      <c r="BC605" s="215"/>
      <c r="BD605" s="215"/>
      <c r="BE605" s="215"/>
      <c r="BF605" s="215"/>
      <c r="BG605" s="215"/>
      <c r="BH605" s="215"/>
    </row>
    <row r="606" spans="1:60" outlineLevel="2" x14ac:dyDescent="0.2">
      <c r="A606" s="222"/>
      <c r="B606" s="223"/>
      <c r="C606" s="264" t="s">
        <v>622</v>
      </c>
      <c r="D606" s="259"/>
      <c r="E606" s="260">
        <v>2.02</v>
      </c>
      <c r="F606" s="225"/>
      <c r="G606" s="225"/>
      <c r="H606" s="225"/>
      <c r="I606" s="225"/>
      <c r="J606" s="225"/>
      <c r="K606" s="225"/>
      <c r="L606" s="225"/>
      <c r="M606" s="225"/>
      <c r="N606" s="224"/>
      <c r="O606" s="224"/>
      <c r="P606" s="224"/>
      <c r="Q606" s="224"/>
      <c r="R606" s="225"/>
      <c r="S606" s="225"/>
      <c r="T606" s="225"/>
      <c r="U606" s="225"/>
      <c r="V606" s="225"/>
      <c r="W606" s="225"/>
      <c r="X606" s="225"/>
      <c r="Y606" s="225"/>
      <c r="Z606" s="215"/>
      <c r="AA606" s="215"/>
      <c r="AB606" s="215"/>
      <c r="AC606" s="215"/>
      <c r="AD606" s="215"/>
      <c r="AE606" s="215"/>
      <c r="AF606" s="215"/>
      <c r="AG606" s="215" t="s">
        <v>274</v>
      </c>
      <c r="AH606" s="215">
        <v>0</v>
      </c>
      <c r="AI606" s="215"/>
      <c r="AJ606" s="215"/>
      <c r="AK606" s="215"/>
      <c r="AL606" s="215"/>
      <c r="AM606" s="215"/>
      <c r="AN606" s="215"/>
      <c r="AO606" s="215"/>
      <c r="AP606" s="215"/>
      <c r="AQ606" s="215"/>
      <c r="AR606" s="215"/>
      <c r="AS606" s="215"/>
      <c r="AT606" s="215"/>
      <c r="AU606" s="215"/>
      <c r="AV606" s="215"/>
      <c r="AW606" s="215"/>
      <c r="AX606" s="215"/>
      <c r="AY606" s="215"/>
      <c r="AZ606" s="215"/>
      <c r="BA606" s="215"/>
      <c r="BB606" s="215"/>
      <c r="BC606" s="215"/>
      <c r="BD606" s="215"/>
      <c r="BE606" s="215"/>
      <c r="BF606" s="215"/>
      <c r="BG606" s="215"/>
      <c r="BH606" s="215"/>
    </row>
    <row r="607" spans="1:60" x14ac:dyDescent="0.2">
      <c r="A607" s="227" t="s">
        <v>208</v>
      </c>
      <c r="B607" s="228" t="s">
        <v>155</v>
      </c>
      <c r="C607" s="251" t="s">
        <v>156</v>
      </c>
      <c r="D607" s="229"/>
      <c r="E607" s="230"/>
      <c r="F607" s="231"/>
      <c r="G607" s="231">
        <f>SUMIF(AG608:AG611,"&lt;&gt;NOR",G608:G611)</f>
        <v>0</v>
      </c>
      <c r="H607" s="231"/>
      <c r="I607" s="231">
        <f>SUM(I608:I611)</f>
        <v>0</v>
      </c>
      <c r="J607" s="231"/>
      <c r="K607" s="231">
        <f>SUM(K608:K611)</f>
        <v>0</v>
      </c>
      <c r="L607" s="231"/>
      <c r="M607" s="231">
        <f>SUM(M608:M611)</f>
        <v>0</v>
      </c>
      <c r="N607" s="230"/>
      <c r="O607" s="230">
        <f>SUM(O608:O611)</f>
        <v>0</v>
      </c>
      <c r="P607" s="230"/>
      <c r="Q607" s="230">
        <f>SUM(Q608:Q611)</f>
        <v>0</v>
      </c>
      <c r="R607" s="231"/>
      <c r="S607" s="231"/>
      <c r="T607" s="232"/>
      <c r="U607" s="226"/>
      <c r="V607" s="226">
        <f>SUM(V608:V611)</f>
        <v>0</v>
      </c>
      <c r="W607" s="226"/>
      <c r="X607" s="226"/>
      <c r="Y607" s="226"/>
      <c r="AG607" t="s">
        <v>209</v>
      </c>
    </row>
    <row r="608" spans="1:60" outlineLevel="1" x14ac:dyDescent="0.2">
      <c r="A608" s="241">
        <v>104</v>
      </c>
      <c r="B608" s="242" t="s">
        <v>686</v>
      </c>
      <c r="C608" s="252" t="s">
        <v>687</v>
      </c>
      <c r="D608" s="243" t="s">
        <v>220</v>
      </c>
      <c r="E608" s="244">
        <v>1</v>
      </c>
      <c r="F608" s="245"/>
      <c r="G608" s="246">
        <f>ROUND(E608*F608,2)</f>
        <v>0</v>
      </c>
      <c r="H608" s="245"/>
      <c r="I608" s="246">
        <f>ROUND(E608*H608,2)</f>
        <v>0</v>
      </c>
      <c r="J608" s="245"/>
      <c r="K608" s="246">
        <f>ROUND(E608*J608,2)</f>
        <v>0</v>
      </c>
      <c r="L608" s="246">
        <v>21</v>
      </c>
      <c r="M608" s="246">
        <f>G608*(1+L608/100)</f>
        <v>0</v>
      </c>
      <c r="N608" s="244">
        <v>0</v>
      </c>
      <c r="O608" s="244">
        <f>ROUND(E608*N608,2)</f>
        <v>0</v>
      </c>
      <c r="P608" s="244">
        <v>0</v>
      </c>
      <c r="Q608" s="244">
        <f>ROUND(E608*P608,2)</f>
        <v>0</v>
      </c>
      <c r="R608" s="246"/>
      <c r="S608" s="246" t="s">
        <v>213</v>
      </c>
      <c r="T608" s="247" t="s">
        <v>214</v>
      </c>
      <c r="U608" s="225">
        <v>0</v>
      </c>
      <c r="V608" s="225">
        <f>ROUND(E608*U608,2)</f>
        <v>0</v>
      </c>
      <c r="W608" s="225"/>
      <c r="X608" s="225" t="s">
        <v>215</v>
      </c>
      <c r="Y608" s="225" t="s">
        <v>216</v>
      </c>
      <c r="Z608" s="215"/>
      <c r="AA608" s="215"/>
      <c r="AB608" s="215"/>
      <c r="AC608" s="215"/>
      <c r="AD608" s="215"/>
      <c r="AE608" s="215"/>
      <c r="AF608" s="215"/>
      <c r="AG608" s="215" t="s">
        <v>217</v>
      </c>
      <c r="AH608" s="215"/>
      <c r="AI608" s="215"/>
      <c r="AJ608" s="215"/>
      <c r="AK608" s="215"/>
      <c r="AL608" s="215"/>
      <c r="AM608" s="215"/>
      <c r="AN608" s="215"/>
      <c r="AO608" s="215"/>
      <c r="AP608" s="215"/>
      <c r="AQ608" s="215"/>
      <c r="AR608" s="215"/>
      <c r="AS608" s="215"/>
      <c r="AT608" s="215"/>
      <c r="AU608" s="215"/>
      <c r="AV608" s="215"/>
      <c r="AW608" s="215"/>
      <c r="AX608" s="215"/>
      <c r="AY608" s="215"/>
      <c r="AZ608" s="215"/>
      <c r="BA608" s="215"/>
      <c r="BB608" s="215"/>
      <c r="BC608" s="215"/>
      <c r="BD608" s="215"/>
      <c r="BE608" s="215"/>
      <c r="BF608" s="215"/>
      <c r="BG608" s="215"/>
      <c r="BH608" s="215"/>
    </row>
    <row r="609" spans="1:60" outlineLevel="1" x14ac:dyDescent="0.2">
      <c r="A609" s="241">
        <v>105</v>
      </c>
      <c r="B609" s="242" t="s">
        <v>688</v>
      </c>
      <c r="C609" s="252" t="s">
        <v>689</v>
      </c>
      <c r="D609" s="243" t="s">
        <v>220</v>
      </c>
      <c r="E609" s="244">
        <v>1</v>
      </c>
      <c r="F609" s="245"/>
      <c r="G609" s="246">
        <f>ROUND(E609*F609,2)</f>
        <v>0</v>
      </c>
      <c r="H609" s="245"/>
      <c r="I609" s="246">
        <f>ROUND(E609*H609,2)</f>
        <v>0</v>
      </c>
      <c r="J609" s="245"/>
      <c r="K609" s="246">
        <f>ROUND(E609*J609,2)</f>
        <v>0</v>
      </c>
      <c r="L609" s="246">
        <v>21</v>
      </c>
      <c r="M609" s="246">
        <f>G609*(1+L609/100)</f>
        <v>0</v>
      </c>
      <c r="N609" s="244">
        <v>0</v>
      </c>
      <c r="O609" s="244">
        <f>ROUND(E609*N609,2)</f>
        <v>0</v>
      </c>
      <c r="P609" s="244">
        <v>0</v>
      </c>
      <c r="Q609" s="244">
        <f>ROUND(E609*P609,2)</f>
        <v>0</v>
      </c>
      <c r="R609" s="246"/>
      <c r="S609" s="246" t="s">
        <v>213</v>
      </c>
      <c r="T609" s="247" t="s">
        <v>214</v>
      </c>
      <c r="U609" s="225">
        <v>0</v>
      </c>
      <c r="V609" s="225">
        <f>ROUND(E609*U609,2)</f>
        <v>0</v>
      </c>
      <c r="W609" s="225"/>
      <c r="X609" s="225" t="s">
        <v>215</v>
      </c>
      <c r="Y609" s="225" t="s">
        <v>216</v>
      </c>
      <c r="Z609" s="215"/>
      <c r="AA609" s="215"/>
      <c r="AB609" s="215"/>
      <c r="AC609" s="215"/>
      <c r="AD609" s="215"/>
      <c r="AE609" s="215"/>
      <c r="AF609" s="215"/>
      <c r="AG609" s="215" t="s">
        <v>217</v>
      </c>
      <c r="AH609" s="215"/>
      <c r="AI609" s="215"/>
      <c r="AJ609" s="215"/>
      <c r="AK609" s="215"/>
      <c r="AL609" s="215"/>
      <c r="AM609" s="215"/>
      <c r="AN609" s="215"/>
      <c r="AO609" s="215"/>
      <c r="AP609" s="215"/>
      <c r="AQ609" s="215"/>
      <c r="AR609" s="215"/>
      <c r="AS609" s="215"/>
      <c r="AT609" s="215"/>
      <c r="AU609" s="215"/>
      <c r="AV609" s="215"/>
      <c r="AW609" s="215"/>
      <c r="AX609" s="215"/>
      <c r="AY609" s="215"/>
      <c r="AZ609" s="215"/>
      <c r="BA609" s="215"/>
      <c r="BB609" s="215"/>
      <c r="BC609" s="215"/>
      <c r="BD609" s="215"/>
      <c r="BE609" s="215"/>
      <c r="BF609" s="215"/>
      <c r="BG609" s="215"/>
      <c r="BH609" s="215"/>
    </row>
    <row r="610" spans="1:60" outlineLevel="1" x14ac:dyDescent="0.2">
      <c r="A610" s="241">
        <v>106</v>
      </c>
      <c r="B610" s="242" t="s">
        <v>690</v>
      </c>
      <c r="C610" s="252" t="s">
        <v>691</v>
      </c>
      <c r="D610" s="243" t="s">
        <v>220</v>
      </c>
      <c r="E610" s="244">
        <v>1</v>
      </c>
      <c r="F610" s="245"/>
      <c r="G610" s="246">
        <f>ROUND(E610*F610,2)</f>
        <v>0</v>
      </c>
      <c r="H610" s="245"/>
      <c r="I610" s="246">
        <f>ROUND(E610*H610,2)</f>
        <v>0</v>
      </c>
      <c r="J610" s="245"/>
      <c r="K610" s="246">
        <f>ROUND(E610*J610,2)</f>
        <v>0</v>
      </c>
      <c r="L610" s="246">
        <v>21</v>
      </c>
      <c r="M610" s="246">
        <f>G610*(1+L610/100)</f>
        <v>0</v>
      </c>
      <c r="N610" s="244">
        <v>0</v>
      </c>
      <c r="O610" s="244">
        <f>ROUND(E610*N610,2)</f>
        <v>0</v>
      </c>
      <c r="P610" s="244">
        <v>0</v>
      </c>
      <c r="Q610" s="244">
        <f>ROUND(E610*P610,2)</f>
        <v>0</v>
      </c>
      <c r="R610" s="246"/>
      <c r="S610" s="246" t="s">
        <v>213</v>
      </c>
      <c r="T610" s="247" t="s">
        <v>214</v>
      </c>
      <c r="U610" s="225">
        <v>0</v>
      </c>
      <c r="V610" s="225">
        <f>ROUND(E610*U610,2)</f>
        <v>0</v>
      </c>
      <c r="W610" s="225"/>
      <c r="X610" s="225" t="s">
        <v>215</v>
      </c>
      <c r="Y610" s="225" t="s">
        <v>216</v>
      </c>
      <c r="Z610" s="215"/>
      <c r="AA610" s="215"/>
      <c r="AB610" s="215"/>
      <c r="AC610" s="215"/>
      <c r="AD610" s="215"/>
      <c r="AE610" s="215"/>
      <c r="AF610" s="215"/>
      <c r="AG610" s="215" t="s">
        <v>217</v>
      </c>
      <c r="AH610" s="215"/>
      <c r="AI610" s="215"/>
      <c r="AJ610" s="215"/>
      <c r="AK610" s="215"/>
      <c r="AL610" s="215"/>
      <c r="AM610" s="215"/>
      <c r="AN610" s="215"/>
      <c r="AO610" s="215"/>
      <c r="AP610" s="215"/>
      <c r="AQ610" s="215"/>
      <c r="AR610" s="215"/>
      <c r="AS610" s="215"/>
      <c r="AT610" s="215"/>
      <c r="AU610" s="215"/>
      <c r="AV610" s="215"/>
      <c r="AW610" s="215"/>
      <c r="AX610" s="215"/>
      <c r="AY610" s="215"/>
      <c r="AZ610" s="215"/>
      <c r="BA610" s="215"/>
      <c r="BB610" s="215"/>
      <c r="BC610" s="215"/>
      <c r="BD610" s="215"/>
      <c r="BE610" s="215"/>
      <c r="BF610" s="215"/>
      <c r="BG610" s="215"/>
      <c r="BH610" s="215"/>
    </row>
    <row r="611" spans="1:60" outlineLevel="1" x14ac:dyDescent="0.2">
      <c r="A611" s="241">
        <v>107</v>
      </c>
      <c r="B611" s="242" t="s">
        <v>692</v>
      </c>
      <c r="C611" s="252" t="s">
        <v>693</v>
      </c>
      <c r="D611" s="243" t="s">
        <v>220</v>
      </c>
      <c r="E611" s="244">
        <v>1</v>
      </c>
      <c r="F611" s="245"/>
      <c r="G611" s="246">
        <f>ROUND(E611*F611,2)</f>
        <v>0</v>
      </c>
      <c r="H611" s="245"/>
      <c r="I611" s="246">
        <f>ROUND(E611*H611,2)</f>
        <v>0</v>
      </c>
      <c r="J611" s="245"/>
      <c r="K611" s="246">
        <f>ROUND(E611*J611,2)</f>
        <v>0</v>
      </c>
      <c r="L611" s="246">
        <v>21</v>
      </c>
      <c r="M611" s="246">
        <f>G611*(1+L611/100)</f>
        <v>0</v>
      </c>
      <c r="N611" s="244">
        <v>0</v>
      </c>
      <c r="O611" s="244">
        <f>ROUND(E611*N611,2)</f>
        <v>0</v>
      </c>
      <c r="P611" s="244">
        <v>0</v>
      </c>
      <c r="Q611" s="244">
        <f>ROUND(E611*P611,2)</f>
        <v>0</v>
      </c>
      <c r="R611" s="246"/>
      <c r="S611" s="246" t="s">
        <v>213</v>
      </c>
      <c r="T611" s="247" t="s">
        <v>214</v>
      </c>
      <c r="U611" s="225">
        <v>0</v>
      </c>
      <c r="V611" s="225">
        <f>ROUND(E611*U611,2)</f>
        <v>0</v>
      </c>
      <c r="W611" s="225"/>
      <c r="X611" s="225" t="s">
        <v>215</v>
      </c>
      <c r="Y611" s="225" t="s">
        <v>216</v>
      </c>
      <c r="Z611" s="215"/>
      <c r="AA611" s="215"/>
      <c r="AB611" s="215"/>
      <c r="AC611" s="215"/>
      <c r="AD611" s="215"/>
      <c r="AE611" s="215"/>
      <c r="AF611" s="215"/>
      <c r="AG611" s="215" t="s">
        <v>217</v>
      </c>
      <c r="AH611" s="215"/>
      <c r="AI611" s="215"/>
      <c r="AJ611" s="215"/>
      <c r="AK611" s="215"/>
      <c r="AL611" s="215"/>
      <c r="AM611" s="215"/>
      <c r="AN611" s="215"/>
      <c r="AO611" s="215"/>
      <c r="AP611" s="215"/>
      <c r="AQ611" s="215"/>
      <c r="AR611" s="215"/>
      <c r="AS611" s="215"/>
      <c r="AT611" s="215"/>
      <c r="AU611" s="215"/>
      <c r="AV611" s="215"/>
      <c r="AW611" s="215"/>
      <c r="AX611" s="215"/>
      <c r="AY611" s="215"/>
      <c r="AZ611" s="215"/>
      <c r="BA611" s="215"/>
      <c r="BB611" s="215"/>
      <c r="BC611" s="215"/>
      <c r="BD611" s="215"/>
      <c r="BE611" s="215"/>
      <c r="BF611" s="215"/>
      <c r="BG611" s="215"/>
      <c r="BH611" s="215"/>
    </row>
    <row r="612" spans="1:60" x14ac:dyDescent="0.2">
      <c r="A612" s="227" t="s">
        <v>208</v>
      </c>
      <c r="B612" s="228" t="s">
        <v>159</v>
      </c>
      <c r="C612" s="251" t="s">
        <v>160</v>
      </c>
      <c r="D612" s="229"/>
      <c r="E612" s="230"/>
      <c r="F612" s="231"/>
      <c r="G612" s="231">
        <f>SUMIF(AG613:AG614,"&lt;&gt;NOR",G613:G614)</f>
        <v>0</v>
      </c>
      <c r="H612" s="231"/>
      <c r="I612" s="231">
        <f>SUM(I613:I614)</f>
        <v>0</v>
      </c>
      <c r="J612" s="231"/>
      <c r="K612" s="231">
        <f>SUM(K613:K614)</f>
        <v>0</v>
      </c>
      <c r="L612" s="231"/>
      <c r="M612" s="231">
        <f>SUM(M613:M614)</f>
        <v>0</v>
      </c>
      <c r="N612" s="230"/>
      <c r="O612" s="230">
        <f>SUM(O613:O614)</f>
        <v>0</v>
      </c>
      <c r="P612" s="230"/>
      <c r="Q612" s="230">
        <f>SUM(Q613:Q614)</f>
        <v>0</v>
      </c>
      <c r="R612" s="231"/>
      <c r="S612" s="231"/>
      <c r="T612" s="232"/>
      <c r="U612" s="226"/>
      <c r="V612" s="226">
        <f>SUM(V613:V614)</f>
        <v>0.16</v>
      </c>
      <c r="W612" s="226"/>
      <c r="X612" s="226"/>
      <c r="Y612" s="226"/>
      <c r="AG612" t="s">
        <v>209</v>
      </c>
    </row>
    <row r="613" spans="1:60" outlineLevel="1" x14ac:dyDescent="0.2">
      <c r="A613" s="234">
        <v>108</v>
      </c>
      <c r="B613" s="235" t="s">
        <v>694</v>
      </c>
      <c r="C613" s="253" t="s">
        <v>695</v>
      </c>
      <c r="D613" s="236" t="s">
        <v>263</v>
      </c>
      <c r="E613" s="237">
        <v>4.3</v>
      </c>
      <c r="F613" s="238"/>
      <c r="G613" s="239">
        <f>ROUND(E613*F613,2)</f>
        <v>0</v>
      </c>
      <c r="H613" s="238"/>
      <c r="I613" s="239">
        <f>ROUND(E613*H613,2)</f>
        <v>0</v>
      </c>
      <c r="J613" s="238"/>
      <c r="K613" s="239">
        <f>ROUND(E613*J613,2)</f>
        <v>0</v>
      </c>
      <c r="L613" s="239">
        <v>21</v>
      </c>
      <c r="M613" s="239">
        <f>G613*(1+L613/100)</f>
        <v>0</v>
      </c>
      <c r="N613" s="237">
        <v>0</v>
      </c>
      <c r="O613" s="237">
        <f>ROUND(E613*N613,2)</f>
        <v>0</v>
      </c>
      <c r="P613" s="237">
        <v>0</v>
      </c>
      <c r="Q613" s="237">
        <f>ROUND(E613*P613,2)</f>
        <v>0</v>
      </c>
      <c r="R613" s="239"/>
      <c r="S613" s="239" t="s">
        <v>213</v>
      </c>
      <c r="T613" s="240" t="s">
        <v>214</v>
      </c>
      <c r="U613" s="225">
        <v>3.6999999999999998E-2</v>
      </c>
      <c r="V613" s="225">
        <f>ROUND(E613*U613,2)</f>
        <v>0.16</v>
      </c>
      <c r="W613" s="225"/>
      <c r="X613" s="225" t="s">
        <v>215</v>
      </c>
      <c r="Y613" s="225" t="s">
        <v>216</v>
      </c>
      <c r="Z613" s="215"/>
      <c r="AA613" s="215"/>
      <c r="AB613" s="215"/>
      <c r="AC613" s="215"/>
      <c r="AD613" s="215"/>
      <c r="AE613" s="215"/>
      <c r="AF613" s="215"/>
      <c r="AG613" s="215" t="s">
        <v>217</v>
      </c>
      <c r="AH613" s="215"/>
      <c r="AI613" s="215"/>
      <c r="AJ613" s="215"/>
      <c r="AK613" s="215"/>
      <c r="AL613" s="215"/>
      <c r="AM613" s="215"/>
      <c r="AN613" s="215"/>
      <c r="AO613" s="215"/>
      <c r="AP613" s="215"/>
      <c r="AQ613" s="215"/>
      <c r="AR613" s="215"/>
      <c r="AS613" s="215"/>
      <c r="AT613" s="215"/>
      <c r="AU613" s="215"/>
      <c r="AV613" s="215"/>
      <c r="AW613" s="215"/>
      <c r="AX613" s="215"/>
      <c r="AY613" s="215"/>
      <c r="AZ613" s="215"/>
      <c r="BA613" s="215"/>
      <c r="BB613" s="215"/>
      <c r="BC613" s="215"/>
      <c r="BD613" s="215"/>
      <c r="BE613" s="215"/>
      <c r="BF613" s="215"/>
      <c r="BG613" s="215"/>
      <c r="BH613" s="215"/>
    </row>
    <row r="614" spans="1:60" outlineLevel="2" x14ac:dyDescent="0.2">
      <c r="A614" s="222"/>
      <c r="B614" s="223"/>
      <c r="C614" s="264" t="s">
        <v>575</v>
      </c>
      <c r="D614" s="259"/>
      <c r="E614" s="260">
        <v>4.3</v>
      </c>
      <c r="F614" s="225"/>
      <c r="G614" s="225"/>
      <c r="H614" s="225"/>
      <c r="I614" s="225"/>
      <c r="J614" s="225"/>
      <c r="K614" s="225"/>
      <c r="L614" s="225"/>
      <c r="M614" s="225"/>
      <c r="N614" s="224"/>
      <c r="O614" s="224"/>
      <c r="P614" s="224"/>
      <c r="Q614" s="224"/>
      <c r="R614" s="225"/>
      <c r="S614" s="225"/>
      <c r="T614" s="225"/>
      <c r="U614" s="225"/>
      <c r="V614" s="225"/>
      <c r="W614" s="225"/>
      <c r="X614" s="225"/>
      <c r="Y614" s="225"/>
      <c r="Z614" s="215"/>
      <c r="AA614" s="215"/>
      <c r="AB614" s="215"/>
      <c r="AC614" s="215"/>
      <c r="AD614" s="215"/>
      <c r="AE614" s="215"/>
      <c r="AF614" s="215"/>
      <c r="AG614" s="215" t="s">
        <v>274</v>
      </c>
      <c r="AH614" s="215">
        <v>0</v>
      </c>
      <c r="AI614" s="215"/>
      <c r="AJ614" s="215"/>
      <c r="AK614" s="215"/>
      <c r="AL614" s="215"/>
      <c r="AM614" s="215"/>
      <c r="AN614" s="215"/>
      <c r="AO614" s="215"/>
      <c r="AP614" s="215"/>
      <c r="AQ614" s="215"/>
      <c r="AR614" s="215"/>
      <c r="AS614" s="215"/>
      <c r="AT614" s="215"/>
      <c r="AU614" s="215"/>
      <c r="AV614" s="215"/>
      <c r="AW614" s="215"/>
      <c r="AX614" s="215"/>
      <c r="AY614" s="215"/>
      <c r="AZ614" s="215"/>
      <c r="BA614" s="215"/>
      <c r="BB614" s="215"/>
      <c r="BC614" s="215"/>
      <c r="BD614" s="215"/>
      <c r="BE614" s="215"/>
      <c r="BF614" s="215"/>
      <c r="BG614" s="215"/>
      <c r="BH614" s="215"/>
    </row>
    <row r="615" spans="1:60" x14ac:dyDescent="0.2">
      <c r="A615" s="227" t="s">
        <v>208</v>
      </c>
      <c r="B615" s="228" t="s">
        <v>161</v>
      </c>
      <c r="C615" s="251" t="s">
        <v>162</v>
      </c>
      <c r="D615" s="229"/>
      <c r="E615" s="230"/>
      <c r="F615" s="231"/>
      <c r="G615" s="231">
        <f>SUMIF(AG616:AG628,"&lt;&gt;NOR",G616:G628)</f>
        <v>0</v>
      </c>
      <c r="H615" s="231"/>
      <c r="I615" s="231">
        <f>SUM(I616:I628)</f>
        <v>0</v>
      </c>
      <c r="J615" s="231"/>
      <c r="K615" s="231">
        <f>SUM(K616:K628)</f>
        <v>0</v>
      </c>
      <c r="L615" s="231"/>
      <c r="M615" s="231">
        <f>SUM(M616:M628)</f>
        <v>0</v>
      </c>
      <c r="N615" s="230"/>
      <c r="O615" s="230">
        <f>SUM(O616:O628)</f>
        <v>0</v>
      </c>
      <c r="P615" s="230"/>
      <c r="Q615" s="230">
        <f>SUM(Q616:Q628)</f>
        <v>0</v>
      </c>
      <c r="R615" s="231"/>
      <c r="S615" s="231"/>
      <c r="T615" s="232"/>
      <c r="U615" s="226"/>
      <c r="V615" s="226">
        <f>SUM(V616:V628)</f>
        <v>0.05</v>
      </c>
      <c r="W615" s="226"/>
      <c r="X615" s="226"/>
      <c r="Y615" s="226"/>
      <c r="AG615" t="s">
        <v>209</v>
      </c>
    </row>
    <row r="616" spans="1:60" outlineLevel="1" x14ac:dyDescent="0.2">
      <c r="A616" s="234">
        <v>109</v>
      </c>
      <c r="B616" s="235" t="s">
        <v>696</v>
      </c>
      <c r="C616" s="253" t="s">
        <v>697</v>
      </c>
      <c r="D616" s="236" t="s">
        <v>509</v>
      </c>
      <c r="E616" s="237">
        <v>4.8529799999999996</v>
      </c>
      <c r="F616" s="238"/>
      <c r="G616" s="239">
        <f>ROUND(E616*F616,2)</f>
        <v>0</v>
      </c>
      <c r="H616" s="238"/>
      <c r="I616" s="239">
        <f>ROUND(E616*H616,2)</f>
        <v>0</v>
      </c>
      <c r="J616" s="238"/>
      <c r="K616" s="239">
        <f>ROUND(E616*J616,2)</f>
        <v>0</v>
      </c>
      <c r="L616" s="239">
        <v>21</v>
      </c>
      <c r="M616" s="239">
        <f>G616*(1+L616/100)</f>
        <v>0</v>
      </c>
      <c r="N616" s="237">
        <v>0</v>
      </c>
      <c r="O616" s="237">
        <f>ROUND(E616*N616,2)</f>
        <v>0</v>
      </c>
      <c r="P616" s="237">
        <v>0</v>
      </c>
      <c r="Q616" s="237">
        <f>ROUND(E616*P616,2)</f>
        <v>0</v>
      </c>
      <c r="R616" s="239"/>
      <c r="S616" s="239" t="s">
        <v>213</v>
      </c>
      <c r="T616" s="240" t="s">
        <v>214</v>
      </c>
      <c r="U616" s="225">
        <v>0.01</v>
      </c>
      <c r="V616" s="225">
        <f>ROUND(E616*U616,2)</f>
        <v>0.05</v>
      </c>
      <c r="W616" s="225"/>
      <c r="X616" s="225" t="s">
        <v>215</v>
      </c>
      <c r="Y616" s="225" t="s">
        <v>216</v>
      </c>
      <c r="Z616" s="215"/>
      <c r="AA616" s="215"/>
      <c r="AB616" s="215"/>
      <c r="AC616" s="215"/>
      <c r="AD616" s="215"/>
      <c r="AE616" s="215"/>
      <c r="AF616" s="215"/>
      <c r="AG616" s="215" t="s">
        <v>217</v>
      </c>
      <c r="AH616" s="215"/>
      <c r="AI616" s="215"/>
      <c r="AJ616" s="215"/>
      <c r="AK616" s="215"/>
      <c r="AL616" s="215"/>
      <c r="AM616" s="215"/>
      <c r="AN616" s="215"/>
      <c r="AO616" s="215"/>
      <c r="AP616" s="215"/>
      <c r="AQ616" s="215"/>
      <c r="AR616" s="215"/>
      <c r="AS616" s="215"/>
      <c r="AT616" s="215"/>
      <c r="AU616" s="215"/>
      <c r="AV616" s="215"/>
      <c r="AW616" s="215"/>
      <c r="AX616" s="215"/>
      <c r="AY616" s="215"/>
      <c r="AZ616" s="215"/>
      <c r="BA616" s="215"/>
      <c r="BB616" s="215"/>
      <c r="BC616" s="215"/>
      <c r="BD616" s="215"/>
      <c r="BE616" s="215"/>
      <c r="BF616" s="215"/>
      <c r="BG616" s="215"/>
      <c r="BH616" s="215"/>
    </row>
    <row r="617" spans="1:60" outlineLevel="2" x14ac:dyDescent="0.2">
      <c r="A617" s="222"/>
      <c r="B617" s="223"/>
      <c r="C617" s="264" t="s">
        <v>698</v>
      </c>
      <c r="D617" s="259"/>
      <c r="E617" s="260">
        <v>2.33</v>
      </c>
      <c r="F617" s="225"/>
      <c r="G617" s="225"/>
      <c r="H617" s="225"/>
      <c r="I617" s="225"/>
      <c r="J617" s="225"/>
      <c r="K617" s="225"/>
      <c r="L617" s="225"/>
      <c r="M617" s="225"/>
      <c r="N617" s="224"/>
      <c r="O617" s="224"/>
      <c r="P617" s="224"/>
      <c r="Q617" s="224"/>
      <c r="R617" s="225"/>
      <c r="S617" s="225"/>
      <c r="T617" s="225"/>
      <c r="U617" s="225"/>
      <c r="V617" s="225"/>
      <c r="W617" s="225"/>
      <c r="X617" s="225"/>
      <c r="Y617" s="225"/>
      <c r="Z617" s="215"/>
      <c r="AA617" s="215"/>
      <c r="AB617" s="215"/>
      <c r="AC617" s="215"/>
      <c r="AD617" s="215"/>
      <c r="AE617" s="215"/>
      <c r="AF617" s="215"/>
      <c r="AG617" s="215" t="s">
        <v>274</v>
      </c>
      <c r="AH617" s="215">
        <v>0</v>
      </c>
      <c r="AI617" s="215"/>
      <c r="AJ617" s="215"/>
      <c r="AK617" s="215"/>
      <c r="AL617" s="215"/>
      <c r="AM617" s="215"/>
      <c r="AN617" s="215"/>
      <c r="AO617" s="215"/>
      <c r="AP617" s="215"/>
      <c r="AQ617" s="215"/>
      <c r="AR617" s="215"/>
      <c r="AS617" s="215"/>
      <c r="AT617" s="215"/>
      <c r="AU617" s="215"/>
      <c r="AV617" s="215"/>
      <c r="AW617" s="215"/>
      <c r="AX617" s="215"/>
      <c r="AY617" s="215"/>
      <c r="AZ617" s="215"/>
      <c r="BA617" s="215"/>
      <c r="BB617" s="215"/>
      <c r="BC617" s="215"/>
      <c r="BD617" s="215"/>
      <c r="BE617" s="215"/>
      <c r="BF617" s="215"/>
      <c r="BG617" s="215"/>
      <c r="BH617" s="215"/>
    </row>
    <row r="618" spans="1:60" outlineLevel="3" x14ac:dyDescent="0.2">
      <c r="A618" s="222"/>
      <c r="B618" s="223"/>
      <c r="C618" s="264" t="s">
        <v>699</v>
      </c>
      <c r="D618" s="259"/>
      <c r="E618" s="260">
        <v>1.65</v>
      </c>
      <c r="F618" s="225"/>
      <c r="G618" s="225"/>
      <c r="H618" s="225"/>
      <c r="I618" s="225"/>
      <c r="J618" s="225"/>
      <c r="K618" s="225"/>
      <c r="L618" s="225"/>
      <c r="M618" s="225"/>
      <c r="N618" s="224"/>
      <c r="O618" s="224"/>
      <c r="P618" s="224"/>
      <c r="Q618" s="224"/>
      <c r="R618" s="225"/>
      <c r="S618" s="225"/>
      <c r="T618" s="225"/>
      <c r="U618" s="225"/>
      <c r="V618" s="225"/>
      <c r="W618" s="225"/>
      <c r="X618" s="225"/>
      <c r="Y618" s="225"/>
      <c r="Z618" s="215"/>
      <c r="AA618" s="215"/>
      <c r="AB618" s="215"/>
      <c r="AC618" s="215"/>
      <c r="AD618" s="215"/>
      <c r="AE618" s="215"/>
      <c r="AF618" s="215"/>
      <c r="AG618" s="215" t="s">
        <v>274</v>
      </c>
      <c r="AH618" s="215">
        <v>0</v>
      </c>
      <c r="AI618" s="215"/>
      <c r="AJ618" s="215"/>
      <c r="AK618" s="215"/>
      <c r="AL618" s="215"/>
      <c r="AM618" s="215"/>
      <c r="AN618" s="215"/>
      <c r="AO618" s="215"/>
      <c r="AP618" s="215"/>
      <c r="AQ618" s="215"/>
      <c r="AR618" s="215"/>
      <c r="AS618" s="215"/>
      <c r="AT618" s="215"/>
      <c r="AU618" s="215"/>
      <c r="AV618" s="215"/>
      <c r="AW618" s="215"/>
      <c r="AX618" s="215"/>
      <c r="AY618" s="215"/>
      <c r="AZ618" s="215"/>
      <c r="BA618" s="215"/>
      <c r="BB618" s="215"/>
      <c r="BC618" s="215"/>
      <c r="BD618" s="215"/>
      <c r="BE618" s="215"/>
      <c r="BF618" s="215"/>
      <c r="BG618" s="215"/>
      <c r="BH618" s="215"/>
    </row>
    <row r="619" spans="1:60" outlineLevel="3" x14ac:dyDescent="0.2">
      <c r="A619" s="222"/>
      <c r="B619" s="223"/>
      <c r="C619" s="264" t="s">
        <v>700</v>
      </c>
      <c r="D619" s="259"/>
      <c r="E619" s="260">
        <v>0.69</v>
      </c>
      <c r="F619" s="225"/>
      <c r="G619" s="225"/>
      <c r="H619" s="225"/>
      <c r="I619" s="225"/>
      <c r="J619" s="225"/>
      <c r="K619" s="225"/>
      <c r="L619" s="225"/>
      <c r="M619" s="225"/>
      <c r="N619" s="224"/>
      <c r="O619" s="224"/>
      <c r="P619" s="224"/>
      <c r="Q619" s="224"/>
      <c r="R619" s="225"/>
      <c r="S619" s="225"/>
      <c r="T619" s="225"/>
      <c r="U619" s="225"/>
      <c r="V619" s="225"/>
      <c r="W619" s="225"/>
      <c r="X619" s="225"/>
      <c r="Y619" s="225"/>
      <c r="Z619" s="215"/>
      <c r="AA619" s="215"/>
      <c r="AB619" s="215"/>
      <c r="AC619" s="215"/>
      <c r="AD619" s="215"/>
      <c r="AE619" s="215"/>
      <c r="AF619" s="215"/>
      <c r="AG619" s="215" t="s">
        <v>274</v>
      </c>
      <c r="AH619" s="215">
        <v>0</v>
      </c>
      <c r="AI619" s="215"/>
      <c r="AJ619" s="215"/>
      <c r="AK619" s="215"/>
      <c r="AL619" s="215"/>
      <c r="AM619" s="215"/>
      <c r="AN619" s="215"/>
      <c r="AO619" s="215"/>
      <c r="AP619" s="215"/>
      <c r="AQ619" s="215"/>
      <c r="AR619" s="215"/>
      <c r="AS619" s="215"/>
      <c r="AT619" s="215"/>
      <c r="AU619" s="215"/>
      <c r="AV619" s="215"/>
      <c r="AW619" s="215"/>
      <c r="AX619" s="215"/>
      <c r="AY619" s="215"/>
      <c r="AZ619" s="215"/>
      <c r="BA619" s="215"/>
      <c r="BB619" s="215"/>
      <c r="BC619" s="215"/>
      <c r="BD619" s="215"/>
      <c r="BE619" s="215"/>
      <c r="BF619" s="215"/>
      <c r="BG619" s="215"/>
      <c r="BH619" s="215"/>
    </row>
    <row r="620" spans="1:60" outlineLevel="3" x14ac:dyDescent="0.2">
      <c r="A620" s="222"/>
      <c r="B620" s="223"/>
      <c r="C620" s="264" t="s">
        <v>701</v>
      </c>
      <c r="D620" s="259"/>
      <c r="E620" s="260">
        <v>0.19</v>
      </c>
      <c r="F620" s="225"/>
      <c r="G620" s="225"/>
      <c r="H620" s="225"/>
      <c r="I620" s="225"/>
      <c r="J620" s="225"/>
      <c r="K620" s="225"/>
      <c r="L620" s="225"/>
      <c r="M620" s="225"/>
      <c r="N620" s="224"/>
      <c r="O620" s="224"/>
      <c r="P620" s="224"/>
      <c r="Q620" s="224"/>
      <c r="R620" s="225"/>
      <c r="S620" s="225"/>
      <c r="T620" s="225"/>
      <c r="U620" s="225"/>
      <c r="V620" s="225"/>
      <c r="W620" s="225"/>
      <c r="X620" s="225"/>
      <c r="Y620" s="225"/>
      <c r="Z620" s="215"/>
      <c r="AA620" s="215"/>
      <c r="AB620" s="215"/>
      <c r="AC620" s="215"/>
      <c r="AD620" s="215"/>
      <c r="AE620" s="215"/>
      <c r="AF620" s="215"/>
      <c r="AG620" s="215" t="s">
        <v>274</v>
      </c>
      <c r="AH620" s="215">
        <v>0</v>
      </c>
      <c r="AI620" s="215"/>
      <c r="AJ620" s="215"/>
      <c r="AK620" s="215"/>
      <c r="AL620" s="215"/>
      <c r="AM620" s="215"/>
      <c r="AN620" s="215"/>
      <c r="AO620" s="215"/>
      <c r="AP620" s="215"/>
      <c r="AQ620" s="215"/>
      <c r="AR620" s="215"/>
      <c r="AS620" s="215"/>
      <c r="AT620" s="215"/>
      <c r="AU620" s="215"/>
      <c r="AV620" s="215"/>
      <c r="AW620" s="215"/>
      <c r="AX620" s="215"/>
      <c r="AY620" s="215"/>
      <c r="AZ620" s="215"/>
      <c r="BA620" s="215"/>
      <c r="BB620" s="215"/>
      <c r="BC620" s="215"/>
      <c r="BD620" s="215"/>
      <c r="BE620" s="215"/>
      <c r="BF620" s="215"/>
      <c r="BG620" s="215"/>
      <c r="BH620" s="215"/>
    </row>
    <row r="621" spans="1:60" outlineLevel="1" x14ac:dyDescent="0.2">
      <c r="A621" s="234">
        <v>110</v>
      </c>
      <c r="B621" s="235" t="s">
        <v>702</v>
      </c>
      <c r="C621" s="253" t="s">
        <v>703</v>
      </c>
      <c r="D621" s="236" t="s">
        <v>509</v>
      </c>
      <c r="E621" s="237">
        <v>19.411919999999999</v>
      </c>
      <c r="F621" s="238"/>
      <c r="G621" s="239">
        <f>ROUND(E621*F621,2)</f>
        <v>0</v>
      </c>
      <c r="H621" s="238"/>
      <c r="I621" s="239">
        <f>ROUND(E621*H621,2)</f>
        <v>0</v>
      </c>
      <c r="J621" s="238"/>
      <c r="K621" s="239">
        <f>ROUND(E621*J621,2)</f>
        <v>0</v>
      </c>
      <c r="L621" s="239">
        <v>21</v>
      </c>
      <c r="M621" s="239">
        <f>G621*(1+L621/100)</f>
        <v>0</v>
      </c>
      <c r="N621" s="237">
        <v>0</v>
      </c>
      <c r="O621" s="237">
        <f>ROUND(E621*N621,2)</f>
        <v>0</v>
      </c>
      <c r="P621" s="237">
        <v>0</v>
      </c>
      <c r="Q621" s="237">
        <f>ROUND(E621*P621,2)</f>
        <v>0</v>
      </c>
      <c r="R621" s="239"/>
      <c r="S621" s="239" t="s">
        <v>213</v>
      </c>
      <c r="T621" s="240" t="s">
        <v>214</v>
      </c>
      <c r="U621" s="225">
        <v>0</v>
      </c>
      <c r="V621" s="225">
        <f>ROUND(E621*U621,2)</f>
        <v>0</v>
      </c>
      <c r="W621" s="225"/>
      <c r="X621" s="225" t="s">
        <v>215</v>
      </c>
      <c r="Y621" s="225" t="s">
        <v>216</v>
      </c>
      <c r="Z621" s="215"/>
      <c r="AA621" s="215"/>
      <c r="AB621" s="215"/>
      <c r="AC621" s="215"/>
      <c r="AD621" s="215"/>
      <c r="AE621" s="215"/>
      <c r="AF621" s="215"/>
      <c r="AG621" s="215" t="s">
        <v>217</v>
      </c>
      <c r="AH621" s="215"/>
      <c r="AI621" s="215"/>
      <c r="AJ621" s="215"/>
      <c r="AK621" s="215"/>
      <c r="AL621" s="215"/>
      <c r="AM621" s="215"/>
      <c r="AN621" s="215"/>
      <c r="AO621" s="215"/>
      <c r="AP621" s="215"/>
      <c r="AQ621" s="215"/>
      <c r="AR621" s="215"/>
      <c r="AS621" s="215"/>
      <c r="AT621" s="215"/>
      <c r="AU621" s="215"/>
      <c r="AV621" s="215"/>
      <c r="AW621" s="215"/>
      <c r="AX621" s="215"/>
      <c r="AY621" s="215"/>
      <c r="AZ621" s="215"/>
      <c r="BA621" s="215"/>
      <c r="BB621" s="215"/>
      <c r="BC621" s="215"/>
      <c r="BD621" s="215"/>
      <c r="BE621" s="215"/>
      <c r="BF621" s="215"/>
      <c r="BG621" s="215"/>
      <c r="BH621" s="215"/>
    </row>
    <row r="622" spans="1:60" outlineLevel="2" x14ac:dyDescent="0.2">
      <c r="A622" s="222"/>
      <c r="B622" s="223"/>
      <c r="C622" s="264" t="s">
        <v>704</v>
      </c>
      <c r="D622" s="259"/>
      <c r="E622" s="260">
        <v>19.41</v>
      </c>
      <c r="F622" s="225"/>
      <c r="G622" s="225"/>
      <c r="H622" s="225"/>
      <c r="I622" s="225"/>
      <c r="J622" s="225"/>
      <c r="K622" s="225"/>
      <c r="L622" s="225"/>
      <c r="M622" s="225"/>
      <c r="N622" s="224"/>
      <c r="O622" s="224"/>
      <c r="P622" s="224"/>
      <c r="Q622" s="224"/>
      <c r="R622" s="225"/>
      <c r="S622" s="225"/>
      <c r="T622" s="225"/>
      <c r="U622" s="225"/>
      <c r="V622" s="225"/>
      <c r="W622" s="225"/>
      <c r="X622" s="225"/>
      <c r="Y622" s="225"/>
      <c r="Z622" s="215"/>
      <c r="AA622" s="215"/>
      <c r="AB622" s="215"/>
      <c r="AC622" s="215"/>
      <c r="AD622" s="215"/>
      <c r="AE622" s="215"/>
      <c r="AF622" s="215"/>
      <c r="AG622" s="215" t="s">
        <v>274</v>
      </c>
      <c r="AH622" s="215">
        <v>0</v>
      </c>
      <c r="AI622" s="215"/>
      <c r="AJ622" s="215"/>
      <c r="AK622" s="215"/>
      <c r="AL622" s="215"/>
      <c r="AM622" s="215"/>
      <c r="AN622" s="215"/>
      <c r="AO622" s="215"/>
      <c r="AP622" s="215"/>
      <c r="AQ622" s="215"/>
      <c r="AR622" s="215"/>
      <c r="AS622" s="215"/>
      <c r="AT622" s="215"/>
      <c r="AU622" s="215"/>
      <c r="AV622" s="215"/>
      <c r="AW622" s="215"/>
      <c r="AX622" s="215"/>
      <c r="AY622" s="215"/>
      <c r="AZ622" s="215"/>
      <c r="BA622" s="215"/>
      <c r="BB622" s="215"/>
      <c r="BC622" s="215"/>
      <c r="BD622" s="215"/>
      <c r="BE622" s="215"/>
      <c r="BF622" s="215"/>
      <c r="BG622" s="215"/>
      <c r="BH622" s="215"/>
    </row>
    <row r="623" spans="1:60" outlineLevel="1" x14ac:dyDescent="0.2">
      <c r="A623" s="234">
        <v>111</v>
      </c>
      <c r="B623" s="235" t="s">
        <v>705</v>
      </c>
      <c r="C623" s="253" t="s">
        <v>706</v>
      </c>
      <c r="D623" s="236" t="s">
        <v>509</v>
      </c>
      <c r="E623" s="237">
        <v>3.9779300000000002</v>
      </c>
      <c r="F623" s="238"/>
      <c r="G623" s="239">
        <f>ROUND(E623*F623,2)</f>
        <v>0</v>
      </c>
      <c r="H623" s="238"/>
      <c r="I623" s="239">
        <f>ROUND(E623*H623,2)</f>
        <v>0</v>
      </c>
      <c r="J623" s="238"/>
      <c r="K623" s="239">
        <f>ROUND(E623*J623,2)</f>
        <v>0</v>
      </c>
      <c r="L623" s="239">
        <v>21</v>
      </c>
      <c r="M623" s="239">
        <f>G623*(1+L623/100)</f>
        <v>0</v>
      </c>
      <c r="N623" s="237">
        <v>0</v>
      </c>
      <c r="O623" s="237">
        <f>ROUND(E623*N623,2)</f>
        <v>0</v>
      </c>
      <c r="P623" s="237">
        <v>0</v>
      </c>
      <c r="Q623" s="237">
        <f>ROUND(E623*P623,2)</f>
        <v>0</v>
      </c>
      <c r="R623" s="239"/>
      <c r="S623" s="239" t="s">
        <v>213</v>
      </c>
      <c r="T623" s="240" t="s">
        <v>214</v>
      </c>
      <c r="U623" s="225">
        <v>0</v>
      </c>
      <c r="V623" s="225">
        <f>ROUND(E623*U623,2)</f>
        <v>0</v>
      </c>
      <c r="W623" s="225"/>
      <c r="X623" s="225" t="s">
        <v>215</v>
      </c>
      <c r="Y623" s="225" t="s">
        <v>216</v>
      </c>
      <c r="Z623" s="215"/>
      <c r="AA623" s="215"/>
      <c r="AB623" s="215"/>
      <c r="AC623" s="215"/>
      <c r="AD623" s="215"/>
      <c r="AE623" s="215"/>
      <c r="AF623" s="215"/>
      <c r="AG623" s="215" t="s">
        <v>217</v>
      </c>
      <c r="AH623" s="215"/>
      <c r="AI623" s="215"/>
      <c r="AJ623" s="215"/>
      <c r="AK623" s="215"/>
      <c r="AL623" s="215"/>
      <c r="AM623" s="215"/>
      <c r="AN623" s="215"/>
      <c r="AO623" s="215"/>
      <c r="AP623" s="215"/>
      <c r="AQ623" s="215"/>
      <c r="AR623" s="215"/>
      <c r="AS623" s="215"/>
      <c r="AT623" s="215"/>
      <c r="AU623" s="215"/>
      <c r="AV623" s="215"/>
      <c r="AW623" s="215"/>
      <c r="AX623" s="215"/>
      <c r="AY623" s="215"/>
      <c r="AZ623" s="215"/>
      <c r="BA623" s="215"/>
      <c r="BB623" s="215"/>
      <c r="BC623" s="215"/>
      <c r="BD623" s="215"/>
      <c r="BE623" s="215"/>
      <c r="BF623" s="215"/>
      <c r="BG623" s="215"/>
      <c r="BH623" s="215"/>
    </row>
    <row r="624" spans="1:60" outlineLevel="2" x14ac:dyDescent="0.2">
      <c r="A624" s="222"/>
      <c r="B624" s="223"/>
      <c r="C624" s="264" t="s">
        <v>707</v>
      </c>
      <c r="D624" s="259"/>
      <c r="E624" s="260">
        <v>2.33</v>
      </c>
      <c r="F624" s="225"/>
      <c r="G624" s="225"/>
      <c r="H624" s="225"/>
      <c r="I624" s="225"/>
      <c r="J624" s="225"/>
      <c r="K624" s="225"/>
      <c r="L624" s="225"/>
      <c r="M624" s="225"/>
      <c r="N624" s="224"/>
      <c r="O624" s="224"/>
      <c r="P624" s="224"/>
      <c r="Q624" s="224"/>
      <c r="R624" s="225"/>
      <c r="S624" s="225"/>
      <c r="T624" s="225"/>
      <c r="U624" s="225"/>
      <c r="V624" s="225"/>
      <c r="W624" s="225"/>
      <c r="X624" s="225"/>
      <c r="Y624" s="225"/>
      <c r="Z624" s="215"/>
      <c r="AA624" s="215"/>
      <c r="AB624" s="215"/>
      <c r="AC624" s="215"/>
      <c r="AD624" s="215"/>
      <c r="AE624" s="215"/>
      <c r="AF624" s="215"/>
      <c r="AG624" s="215" t="s">
        <v>274</v>
      </c>
      <c r="AH624" s="215">
        <v>0</v>
      </c>
      <c r="AI624" s="215"/>
      <c r="AJ624" s="215"/>
      <c r="AK624" s="215"/>
      <c r="AL624" s="215"/>
      <c r="AM624" s="215"/>
      <c r="AN624" s="215"/>
      <c r="AO624" s="215"/>
      <c r="AP624" s="215"/>
      <c r="AQ624" s="215"/>
      <c r="AR624" s="215"/>
      <c r="AS624" s="215"/>
      <c r="AT624" s="215"/>
      <c r="AU624" s="215"/>
      <c r="AV624" s="215"/>
      <c r="AW624" s="215"/>
      <c r="AX624" s="215"/>
      <c r="AY624" s="215"/>
      <c r="AZ624" s="215"/>
      <c r="BA624" s="215"/>
      <c r="BB624" s="215"/>
      <c r="BC624" s="215"/>
      <c r="BD624" s="215"/>
      <c r="BE624" s="215"/>
      <c r="BF624" s="215"/>
      <c r="BG624" s="215"/>
      <c r="BH624" s="215"/>
    </row>
    <row r="625" spans="1:60" outlineLevel="3" x14ac:dyDescent="0.2">
      <c r="A625" s="222"/>
      <c r="B625" s="223"/>
      <c r="C625" s="264" t="s">
        <v>699</v>
      </c>
      <c r="D625" s="259"/>
      <c r="E625" s="260">
        <v>1.65</v>
      </c>
      <c r="F625" s="225"/>
      <c r="G625" s="225"/>
      <c r="H625" s="225"/>
      <c r="I625" s="225"/>
      <c r="J625" s="225"/>
      <c r="K625" s="225"/>
      <c r="L625" s="225"/>
      <c r="M625" s="225"/>
      <c r="N625" s="224"/>
      <c r="O625" s="224"/>
      <c r="P625" s="224"/>
      <c r="Q625" s="224"/>
      <c r="R625" s="225"/>
      <c r="S625" s="225"/>
      <c r="T625" s="225"/>
      <c r="U625" s="225"/>
      <c r="V625" s="225"/>
      <c r="W625" s="225"/>
      <c r="X625" s="225"/>
      <c r="Y625" s="225"/>
      <c r="Z625" s="215"/>
      <c r="AA625" s="215"/>
      <c r="AB625" s="215"/>
      <c r="AC625" s="215"/>
      <c r="AD625" s="215"/>
      <c r="AE625" s="215"/>
      <c r="AF625" s="215"/>
      <c r="AG625" s="215" t="s">
        <v>274</v>
      </c>
      <c r="AH625" s="215">
        <v>0</v>
      </c>
      <c r="AI625" s="215"/>
      <c r="AJ625" s="215"/>
      <c r="AK625" s="215"/>
      <c r="AL625" s="215"/>
      <c r="AM625" s="215"/>
      <c r="AN625" s="215"/>
      <c r="AO625" s="215"/>
      <c r="AP625" s="215"/>
      <c r="AQ625" s="215"/>
      <c r="AR625" s="215"/>
      <c r="AS625" s="215"/>
      <c r="AT625" s="215"/>
      <c r="AU625" s="215"/>
      <c r="AV625" s="215"/>
      <c r="AW625" s="215"/>
      <c r="AX625" s="215"/>
      <c r="AY625" s="215"/>
      <c r="AZ625" s="215"/>
      <c r="BA625" s="215"/>
      <c r="BB625" s="215"/>
      <c r="BC625" s="215"/>
      <c r="BD625" s="215"/>
      <c r="BE625" s="215"/>
      <c r="BF625" s="215"/>
      <c r="BG625" s="215"/>
      <c r="BH625" s="215"/>
    </row>
    <row r="626" spans="1:60" outlineLevel="1" x14ac:dyDescent="0.2">
      <c r="A626" s="234">
        <v>112</v>
      </c>
      <c r="B626" s="235" t="s">
        <v>708</v>
      </c>
      <c r="C626" s="253" t="s">
        <v>709</v>
      </c>
      <c r="D626" s="236" t="s">
        <v>509</v>
      </c>
      <c r="E626" s="237">
        <v>0.87504999999999999</v>
      </c>
      <c r="F626" s="238"/>
      <c r="G626" s="239">
        <f>ROUND(E626*F626,2)</f>
        <v>0</v>
      </c>
      <c r="H626" s="238"/>
      <c r="I626" s="239">
        <f>ROUND(E626*H626,2)</f>
        <v>0</v>
      </c>
      <c r="J626" s="238"/>
      <c r="K626" s="239">
        <f>ROUND(E626*J626,2)</f>
        <v>0</v>
      </c>
      <c r="L626" s="239">
        <v>21</v>
      </c>
      <c r="M626" s="239">
        <f>G626*(1+L626/100)</f>
        <v>0</v>
      </c>
      <c r="N626" s="237">
        <v>0</v>
      </c>
      <c r="O626" s="237">
        <f>ROUND(E626*N626,2)</f>
        <v>0</v>
      </c>
      <c r="P626" s="237">
        <v>0</v>
      </c>
      <c r="Q626" s="237">
        <f>ROUND(E626*P626,2)</f>
        <v>0</v>
      </c>
      <c r="R626" s="239"/>
      <c r="S626" s="239" t="s">
        <v>213</v>
      </c>
      <c r="T626" s="240" t="s">
        <v>214</v>
      </c>
      <c r="U626" s="225">
        <v>0</v>
      </c>
      <c r="V626" s="225">
        <f>ROUND(E626*U626,2)</f>
        <v>0</v>
      </c>
      <c r="W626" s="225"/>
      <c r="X626" s="225" t="s">
        <v>215</v>
      </c>
      <c r="Y626" s="225" t="s">
        <v>216</v>
      </c>
      <c r="Z626" s="215"/>
      <c r="AA626" s="215"/>
      <c r="AB626" s="215"/>
      <c r="AC626" s="215"/>
      <c r="AD626" s="215"/>
      <c r="AE626" s="215"/>
      <c r="AF626" s="215"/>
      <c r="AG626" s="215" t="s">
        <v>217</v>
      </c>
      <c r="AH626" s="215"/>
      <c r="AI626" s="215"/>
      <c r="AJ626" s="215"/>
      <c r="AK626" s="215"/>
      <c r="AL626" s="215"/>
      <c r="AM626" s="215"/>
      <c r="AN626" s="215"/>
      <c r="AO626" s="215"/>
      <c r="AP626" s="215"/>
      <c r="AQ626" s="215"/>
      <c r="AR626" s="215"/>
      <c r="AS626" s="215"/>
      <c r="AT626" s="215"/>
      <c r="AU626" s="215"/>
      <c r="AV626" s="215"/>
      <c r="AW626" s="215"/>
      <c r="AX626" s="215"/>
      <c r="AY626" s="215"/>
      <c r="AZ626" s="215"/>
      <c r="BA626" s="215"/>
      <c r="BB626" s="215"/>
      <c r="BC626" s="215"/>
      <c r="BD626" s="215"/>
      <c r="BE626" s="215"/>
      <c r="BF626" s="215"/>
      <c r="BG626" s="215"/>
      <c r="BH626" s="215"/>
    </row>
    <row r="627" spans="1:60" outlineLevel="2" x14ac:dyDescent="0.2">
      <c r="A627" s="222"/>
      <c r="B627" s="223"/>
      <c r="C627" s="264" t="s">
        <v>710</v>
      </c>
      <c r="D627" s="259"/>
      <c r="E627" s="260">
        <v>0.69</v>
      </c>
      <c r="F627" s="225"/>
      <c r="G627" s="225"/>
      <c r="H627" s="225"/>
      <c r="I627" s="225"/>
      <c r="J627" s="225"/>
      <c r="K627" s="225"/>
      <c r="L627" s="225"/>
      <c r="M627" s="225"/>
      <c r="N627" s="224"/>
      <c r="O627" s="224"/>
      <c r="P627" s="224"/>
      <c r="Q627" s="224"/>
      <c r="R627" s="225"/>
      <c r="S627" s="225"/>
      <c r="T627" s="225"/>
      <c r="U627" s="225"/>
      <c r="V627" s="225"/>
      <c r="W627" s="225"/>
      <c r="X627" s="225"/>
      <c r="Y627" s="225"/>
      <c r="Z627" s="215"/>
      <c r="AA627" s="215"/>
      <c r="AB627" s="215"/>
      <c r="AC627" s="215"/>
      <c r="AD627" s="215"/>
      <c r="AE627" s="215"/>
      <c r="AF627" s="215"/>
      <c r="AG627" s="215" t="s">
        <v>274</v>
      </c>
      <c r="AH627" s="215">
        <v>0</v>
      </c>
      <c r="AI627" s="215"/>
      <c r="AJ627" s="215"/>
      <c r="AK627" s="215"/>
      <c r="AL627" s="215"/>
      <c r="AM627" s="215"/>
      <c r="AN627" s="215"/>
      <c r="AO627" s="215"/>
      <c r="AP627" s="215"/>
      <c r="AQ627" s="215"/>
      <c r="AR627" s="215"/>
      <c r="AS627" s="215"/>
      <c r="AT627" s="215"/>
      <c r="AU627" s="215"/>
      <c r="AV627" s="215"/>
      <c r="AW627" s="215"/>
      <c r="AX627" s="215"/>
      <c r="AY627" s="215"/>
      <c r="AZ627" s="215"/>
      <c r="BA627" s="215"/>
      <c r="BB627" s="215"/>
      <c r="BC627" s="215"/>
      <c r="BD627" s="215"/>
      <c r="BE627" s="215"/>
      <c r="BF627" s="215"/>
      <c r="BG627" s="215"/>
      <c r="BH627" s="215"/>
    </row>
    <row r="628" spans="1:60" outlineLevel="3" x14ac:dyDescent="0.2">
      <c r="A628" s="222"/>
      <c r="B628" s="223"/>
      <c r="C628" s="264" t="s">
        <v>701</v>
      </c>
      <c r="D628" s="259"/>
      <c r="E628" s="260">
        <v>0.19</v>
      </c>
      <c r="F628" s="225"/>
      <c r="G628" s="225"/>
      <c r="H628" s="225"/>
      <c r="I628" s="225"/>
      <c r="J628" s="225"/>
      <c r="K628" s="225"/>
      <c r="L628" s="225"/>
      <c r="M628" s="225"/>
      <c r="N628" s="224"/>
      <c r="O628" s="224"/>
      <c r="P628" s="224"/>
      <c r="Q628" s="224"/>
      <c r="R628" s="225"/>
      <c r="S628" s="225"/>
      <c r="T628" s="225"/>
      <c r="U628" s="225"/>
      <c r="V628" s="225"/>
      <c r="W628" s="225"/>
      <c r="X628" s="225"/>
      <c r="Y628" s="225"/>
      <c r="Z628" s="215"/>
      <c r="AA628" s="215"/>
      <c r="AB628" s="215"/>
      <c r="AC628" s="215"/>
      <c r="AD628" s="215"/>
      <c r="AE628" s="215"/>
      <c r="AF628" s="215"/>
      <c r="AG628" s="215" t="s">
        <v>274</v>
      </c>
      <c r="AH628" s="215">
        <v>0</v>
      </c>
      <c r="AI628" s="215"/>
      <c r="AJ628" s="215"/>
      <c r="AK628" s="215"/>
      <c r="AL628" s="215"/>
      <c r="AM628" s="215"/>
      <c r="AN628" s="215"/>
      <c r="AO628" s="215"/>
      <c r="AP628" s="215"/>
      <c r="AQ628" s="215"/>
      <c r="AR628" s="215"/>
      <c r="AS628" s="215"/>
      <c r="AT628" s="215"/>
      <c r="AU628" s="215"/>
      <c r="AV628" s="215"/>
      <c r="AW628" s="215"/>
      <c r="AX628" s="215"/>
      <c r="AY628" s="215"/>
      <c r="AZ628" s="215"/>
      <c r="BA628" s="215"/>
      <c r="BB628" s="215"/>
      <c r="BC628" s="215"/>
      <c r="BD628" s="215"/>
      <c r="BE628" s="215"/>
      <c r="BF628" s="215"/>
      <c r="BG628" s="215"/>
      <c r="BH628" s="215"/>
    </row>
    <row r="629" spans="1:60" x14ac:dyDescent="0.2">
      <c r="A629" s="227" t="s">
        <v>208</v>
      </c>
      <c r="B629" s="228" t="s">
        <v>163</v>
      </c>
      <c r="C629" s="251" t="s">
        <v>166</v>
      </c>
      <c r="D629" s="229"/>
      <c r="E629" s="230"/>
      <c r="F629" s="231"/>
      <c r="G629" s="231">
        <f>SUMIF(AG630:AG634,"&lt;&gt;NOR",G630:G634)</f>
        <v>0</v>
      </c>
      <c r="H629" s="231"/>
      <c r="I629" s="231">
        <f>SUM(I630:I634)</f>
        <v>0</v>
      </c>
      <c r="J629" s="231"/>
      <c r="K629" s="231">
        <f>SUM(K630:K634)</f>
        <v>0</v>
      </c>
      <c r="L629" s="231"/>
      <c r="M629" s="231">
        <f>SUM(M630:M634)</f>
        <v>0</v>
      </c>
      <c r="N629" s="230"/>
      <c r="O629" s="230">
        <f>SUM(O630:O634)</f>
        <v>0</v>
      </c>
      <c r="P629" s="230"/>
      <c r="Q629" s="230">
        <f>SUM(Q630:Q634)</f>
        <v>0</v>
      </c>
      <c r="R629" s="231"/>
      <c r="S629" s="231"/>
      <c r="T629" s="232"/>
      <c r="U629" s="226"/>
      <c r="V629" s="226">
        <f>SUM(V630:V634)</f>
        <v>793.05</v>
      </c>
      <c r="W629" s="226"/>
      <c r="X629" s="226"/>
      <c r="Y629" s="226"/>
      <c r="AG629" t="s">
        <v>209</v>
      </c>
    </row>
    <row r="630" spans="1:60" outlineLevel="1" x14ac:dyDescent="0.2">
      <c r="A630" s="234">
        <v>113</v>
      </c>
      <c r="B630" s="235" t="s">
        <v>711</v>
      </c>
      <c r="C630" s="253" t="s">
        <v>712</v>
      </c>
      <c r="D630" s="236" t="s">
        <v>509</v>
      </c>
      <c r="E630" s="237">
        <v>3749.6471700000002</v>
      </c>
      <c r="F630" s="238"/>
      <c r="G630" s="239">
        <f>ROUND(E630*F630,2)</f>
        <v>0</v>
      </c>
      <c r="H630" s="238"/>
      <c r="I630" s="239">
        <f>ROUND(E630*H630,2)</f>
        <v>0</v>
      </c>
      <c r="J630" s="238"/>
      <c r="K630" s="239">
        <f>ROUND(E630*J630,2)</f>
        <v>0</v>
      </c>
      <c r="L630" s="239">
        <v>21</v>
      </c>
      <c r="M630" s="239">
        <f>G630*(1+L630/100)</f>
        <v>0</v>
      </c>
      <c r="N630" s="237">
        <v>0</v>
      </c>
      <c r="O630" s="237">
        <f>ROUND(E630*N630,2)</f>
        <v>0</v>
      </c>
      <c r="P630" s="237">
        <v>0</v>
      </c>
      <c r="Q630" s="237">
        <f>ROUND(E630*P630,2)</f>
        <v>0</v>
      </c>
      <c r="R630" s="239"/>
      <c r="S630" s="239" t="s">
        <v>213</v>
      </c>
      <c r="T630" s="240" t="s">
        <v>214</v>
      </c>
      <c r="U630" s="225">
        <v>0.21149999999999999</v>
      </c>
      <c r="V630" s="225">
        <f>ROUND(E630*U630,2)</f>
        <v>793.05</v>
      </c>
      <c r="W630" s="225"/>
      <c r="X630" s="225" t="s">
        <v>215</v>
      </c>
      <c r="Y630" s="225" t="s">
        <v>216</v>
      </c>
      <c r="Z630" s="215"/>
      <c r="AA630" s="215"/>
      <c r="AB630" s="215"/>
      <c r="AC630" s="215"/>
      <c r="AD630" s="215"/>
      <c r="AE630" s="215"/>
      <c r="AF630" s="215"/>
      <c r="AG630" s="215" t="s">
        <v>217</v>
      </c>
      <c r="AH630" s="215"/>
      <c r="AI630" s="215"/>
      <c r="AJ630" s="215"/>
      <c r="AK630" s="215"/>
      <c r="AL630" s="215"/>
      <c r="AM630" s="215"/>
      <c r="AN630" s="215"/>
      <c r="AO630" s="215"/>
      <c r="AP630" s="215"/>
      <c r="AQ630" s="215"/>
      <c r="AR630" s="215"/>
      <c r="AS630" s="215"/>
      <c r="AT630" s="215"/>
      <c r="AU630" s="215"/>
      <c r="AV630" s="215"/>
      <c r="AW630" s="215"/>
      <c r="AX630" s="215"/>
      <c r="AY630" s="215"/>
      <c r="AZ630" s="215"/>
      <c r="BA630" s="215"/>
      <c r="BB630" s="215"/>
      <c r="BC630" s="215"/>
      <c r="BD630" s="215"/>
      <c r="BE630" s="215"/>
      <c r="BF630" s="215"/>
      <c r="BG630" s="215"/>
      <c r="BH630" s="215"/>
    </row>
    <row r="631" spans="1:60" outlineLevel="2" x14ac:dyDescent="0.2">
      <c r="A631" s="222"/>
      <c r="B631" s="223"/>
      <c r="C631" s="264" t="s">
        <v>713</v>
      </c>
      <c r="D631" s="259"/>
      <c r="E631" s="260">
        <v>3503.47</v>
      </c>
      <c r="F631" s="225"/>
      <c r="G631" s="225"/>
      <c r="H631" s="225"/>
      <c r="I631" s="225"/>
      <c r="J631" s="225"/>
      <c r="K631" s="225"/>
      <c r="L631" s="225"/>
      <c r="M631" s="225"/>
      <c r="N631" s="224"/>
      <c r="O631" s="224"/>
      <c r="P631" s="224"/>
      <c r="Q631" s="224"/>
      <c r="R631" s="225"/>
      <c r="S631" s="225"/>
      <c r="T631" s="225"/>
      <c r="U631" s="225"/>
      <c r="V631" s="225"/>
      <c r="W631" s="225"/>
      <c r="X631" s="225"/>
      <c r="Y631" s="225"/>
      <c r="Z631" s="215"/>
      <c r="AA631" s="215"/>
      <c r="AB631" s="215"/>
      <c r="AC631" s="215"/>
      <c r="AD631" s="215"/>
      <c r="AE631" s="215"/>
      <c r="AF631" s="215"/>
      <c r="AG631" s="215" t="s">
        <v>274</v>
      </c>
      <c r="AH631" s="215">
        <v>0</v>
      </c>
      <c r="AI631" s="215"/>
      <c r="AJ631" s="215"/>
      <c r="AK631" s="215"/>
      <c r="AL631" s="215"/>
      <c r="AM631" s="215"/>
      <c r="AN631" s="215"/>
      <c r="AO631" s="215"/>
      <c r="AP631" s="215"/>
      <c r="AQ631" s="215"/>
      <c r="AR631" s="215"/>
      <c r="AS631" s="215"/>
      <c r="AT631" s="215"/>
      <c r="AU631" s="215"/>
      <c r="AV631" s="215"/>
      <c r="AW631" s="215"/>
      <c r="AX631" s="215"/>
      <c r="AY631" s="215"/>
      <c r="AZ631" s="215"/>
      <c r="BA631" s="215"/>
      <c r="BB631" s="215"/>
      <c r="BC631" s="215"/>
      <c r="BD631" s="215"/>
      <c r="BE631" s="215"/>
      <c r="BF631" s="215"/>
      <c r="BG631" s="215"/>
      <c r="BH631" s="215"/>
    </row>
    <row r="632" spans="1:60" outlineLevel="3" x14ac:dyDescent="0.2">
      <c r="A632" s="222"/>
      <c r="B632" s="223"/>
      <c r="C632" s="264" t="s">
        <v>714</v>
      </c>
      <c r="D632" s="259"/>
      <c r="E632" s="260">
        <v>162.06</v>
      </c>
      <c r="F632" s="225"/>
      <c r="G632" s="225"/>
      <c r="H632" s="225"/>
      <c r="I632" s="225"/>
      <c r="J632" s="225"/>
      <c r="K632" s="225"/>
      <c r="L632" s="225"/>
      <c r="M632" s="225"/>
      <c r="N632" s="224"/>
      <c r="O632" s="224"/>
      <c r="P632" s="224"/>
      <c r="Q632" s="224"/>
      <c r="R632" s="225"/>
      <c r="S632" s="225"/>
      <c r="T632" s="225"/>
      <c r="U632" s="225"/>
      <c r="V632" s="225"/>
      <c r="W632" s="225"/>
      <c r="X632" s="225"/>
      <c r="Y632" s="225"/>
      <c r="Z632" s="215"/>
      <c r="AA632" s="215"/>
      <c r="AB632" s="215"/>
      <c r="AC632" s="215"/>
      <c r="AD632" s="215"/>
      <c r="AE632" s="215"/>
      <c r="AF632" s="215"/>
      <c r="AG632" s="215" t="s">
        <v>274</v>
      </c>
      <c r="AH632" s="215">
        <v>0</v>
      </c>
      <c r="AI632" s="215"/>
      <c r="AJ632" s="215"/>
      <c r="AK632" s="215"/>
      <c r="AL632" s="215"/>
      <c r="AM632" s="215"/>
      <c r="AN632" s="215"/>
      <c r="AO632" s="215"/>
      <c r="AP632" s="215"/>
      <c r="AQ632" s="215"/>
      <c r="AR632" s="215"/>
      <c r="AS632" s="215"/>
      <c r="AT632" s="215"/>
      <c r="AU632" s="215"/>
      <c r="AV632" s="215"/>
      <c r="AW632" s="215"/>
      <c r="AX632" s="215"/>
      <c r="AY632" s="215"/>
      <c r="AZ632" s="215"/>
      <c r="BA632" s="215"/>
      <c r="BB632" s="215"/>
      <c r="BC632" s="215"/>
      <c r="BD632" s="215"/>
      <c r="BE632" s="215"/>
      <c r="BF632" s="215"/>
      <c r="BG632" s="215"/>
      <c r="BH632" s="215"/>
    </row>
    <row r="633" spans="1:60" outlineLevel="3" x14ac:dyDescent="0.2">
      <c r="A633" s="222"/>
      <c r="B633" s="223"/>
      <c r="C633" s="264" t="s">
        <v>715</v>
      </c>
      <c r="D633" s="259"/>
      <c r="E633" s="260">
        <v>2.1800000000000002</v>
      </c>
      <c r="F633" s="225"/>
      <c r="G633" s="225"/>
      <c r="H633" s="225"/>
      <c r="I633" s="225"/>
      <c r="J633" s="225"/>
      <c r="K633" s="225"/>
      <c r="L633" s="225"/>
      <c r="M633" s="225"/>
      <c r="N633" s="224"/>
      <c r="O633" s="224"/>
      <c r="P633" s="224"/>
      <c r="Q633" s="224"/>
      <c r="R633" s="225"/>
      <c r="S633" s="225"/>
      <c r="T633" s="225"/>
      <c r="U633" s="225"/>
      <c r="V633" s="225"/>
      <c r="W633" s="225"/>
      <c r="X633" s="225"/>
      <c r="Y633" s="225"/>
      <c r="Z633" s="215"/>
      <c r="AA633" s="215"/>
      <c r="AB633" s="215"/>
      <c r="AC633" s="215"/>
      <c r="AD633" s="215"/>
      <c r="AE633" s="215"/>
      <c r="AF633" s="215"/>
      <c r="AG633" s="215" t="s">
        <v>274</v>
      </c>
      <c r="AH633" s="215">
        <v>0</v>
      </c>
      <c r="AI633" s="215"/>
      <c r="AJ633" s="215"/>
      <c r="AK633" s="215"/>
      <c r="AL633" s="215"/>
      <c r="AM633" s="215"/>
      <c r="AN633" s="215"/>
      <c r="AO633" s="215"/>
      <c r="AP633" s="215"/>
      <c r="AQ633" s="215"/>
      <c r="AR633" s="215"/>
      <c r="AS633" s="215"/>
      <c r="AT633" s="215"/>
      <c r="AU633" s="215"/>
      <c r="AV633" s="215"/>
      <c r="AW633" s="215"/>
      <c r="AX633" s="215"/>
      <c r="AY633" s="215"/>
      <c r="AZ633" s="215"/>
      <c r="BA633" s="215"/>
      <c r="BB633" s="215"/>
      <c r="BC633" s="215"/>
      <c r="BD633" s="215"/>
      <c r="BE633" s="215"/>
      <c r="BF633" s="215"/>
      <c r="BG633" s="215"/>
      <c r="BH633" s="215"/>
    </row>
    <row r="634" spans="1:60" outlineLevel="3" x14ac:dyDescent="0.2">
      <c r="A634" s="222"/>
      <c r="B634" s="223"/>
      <c r="C634" s="264" t="s">
        <v>716</v>
      </c>
      <c r="D634" s="259"/>
      <c r="E634" s="260">
        <v>81.94</v>
      </c>
      <c r="F634" s="225"/>
      <c r="G634" s="225"/>
      <c r="H634" s="225"/>
      <c r="I634" s="225"/>
      <c r="J634" s="225"/>
      <c r="K634" s="225"/>
      <c r="L634" s="225"/>
      <c r="M634" s="225"/>
      <c r="N634" s="224"/>
      <c r="O634" s="224"/>
      <c r="P634" s="224"/>
      <c r="Q634" s="224"/>
      <c r="R634" s="225"/>
      <c r="S634" s="225"/>
      <c r="T634" s="225"/>
      <c r="U634" s="225"/>
      <c r="V634" s="225"/>
      <c r="W634" s="225"/>
      <c r="X634" s="225"/>
      <c r="Y634" s="225"/>
      <c r="Z634" s="215"/>
      <c r="AA634" s="215"/>
      <c r="AB634" s="215"/>
      <c r="AC634" s="215"/>
      <c r="AD634" s="215"/>
      <c r="AE634" s="215"/>
      <c r="AF634" s="215"/>
      <c r="AG634" s="215" t="s">
        <v>274</v>
      </c>
      <c r="AH634" s="215">
        <v>0</v>
      </c>
      <c r="AI634" s="215"/>
      <c r="AJ634" s="215"/>
      <c r="AK634" s="215"/>
      <c r="AL634" s="215"/>
      <c r="AM634" s="215"/>
      <c r="AN634" s="215"/>
      <c r="AO634" s="215"/>
      <c r="AP634" s="215"/>
      <c r="AQ634" s="215"/>
      <c r="AR634" s="215"/>
      <c r="AS634" s="215"/>
      <c r="AT634" s="215"/>
      <c r="AU634" s="215"/>
      <c r="AV634" s="215"/>
      <c r="AW634" s="215"/>
      <c r="AX634" s="215"/>
      <c r="AY634" s="215"/>
      <c r="AZ634" s="215"/>
      <c r="BA634" s="215"/>
      <c r="BB634" s="215"/>
      <c r="BC634" s="215"/>
      <c r="BD634" s="215"/>
      <c r="BE634" s="215"/>
      <c r="BF634" s="215"/>
      <c r="BG634" s="215"/>
      <c r="BH634" s="215"/>
    </row>
    <row r="635" spans="1:60" x14ac:dyDescent="0.2">
      <c r="A635" s="3"/>
      <c r="B635" s="4"/>
      <c r="C635" s="256"/>
      <c r="D635" s="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AE635">
        <v>12</v>
      </c>
      <c r="AF635">
        <v>21</v>
      </c>
      <c r="AG635" t="s">
        <v>194</v>
      </c>
    </row>
    <row r="636" spans="1:60" x14ac:dyDescent="0.2">
      <c r="A636" s="218"/>
      <c r="B636" s="219" t="s">
        <v>29</v>
      </c>
      <c r="C636" s="257"/>
      <c r="D636" s="220"/>
      <c r="E636" s="221"/>
      <c r="F636" s="221"/>
      <c r="G636" s="233">
        <f>G8+G497+G520+G533+G607+G612+G615+G629</f>
        <v>0</v>
      </c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AE636">
        <f>SUMIF(L7:L634,AE635,G7:G634)</f>
        <v>0</v>
      </c>
      <c r="AF636">
        <f>SUMIF(L7:L634,AF635,G7:G634)</f>
        <v>0</v>
      </c>
      <c r="AG636" t="s">
        <v>258</v>
      </c>
    </row>
    <row r="637" spans="1:60" x14ac:dyDescent="0.2">
      <c r="C637" s="258"/>
      <c r="D637" s="10"/>
      <c r="AG637" t="s">
        <v>259</v>
      </c>
    </row>
    <row r="638" spans="1:60" x14ac:dyDescent="0.2">
      <c r="D638" s="10"/>
    </row>
    <row r="639" spans="1:60" x14ac:dyDescent="0.2">
      <c r="D639" s="10"/>
    </row>
    <row r="640" spans="1:60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YhFwcNAb5M+tfdy2eQJV3ENhvqseeUbISp6d0LOAyrk6tWEhxjJChps85u8JbcSd/wjZL7B91CaDxgIewL3zw==" saltValue="brnTs8H6VOUDfBmT0ibTDA==" spinCount="100000" sheet="1" formatRows="0"/>
  <mergeCells count="5">
    <mergeCell ref="A1:G1"/>
    <mergeCell ref="C2:G2"/>
    <mergeCell ref="C3:G3"/>
    <mergeCell ref="C4:G4"/>
    <mergeCell ref="C391:G39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7151-5F3D-4D2E-983E-F6AE60C586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60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SUMIF(AG9:AG203,"&lt;&gt;NOR",G9:G203)</f>
        <v>0</v>
      </c>
      <c r="H8" s="231"/>
      <c r="I8" s="231">
        <f>SUM(I9:I203)</f>
        <v>0</v>
      </c>
      <c r="J8" s="231"/>
      <c r="K8" s="231">
        <f>SUM(K9:K203)</f>
        <v>0</v>
      </c>
      <c r="L8" s="231"/>
      <c r="M8" s="231">
        <f>SUM(M9:M203)</f>
        <v>0</v>
      </c>
      <c r="N8" s="230"/>
      <c r="O8" s="230">
        <f>SUM(O9:O203)</f>
        <v>801.92000000000007</v>
      </c>
      <c r="P8" s="230"/>
      <c r="Q8" s="230">
        <f>SUM(Q9:Q203)</f>
        <v>0</v>
      </c>
      <c r="R8" s="231"/>
      <c r="S8" s="231"/>
      <c r="T8" s="232"/>
      <c r="U8" s="226"/>
      <c r="V8" s="226">
        <f>SUM(V9:V203)</f>
        <v>564.31999999999994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10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2.0299999999999998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278</v>
      </c>
      <c r="C11" s="253" t="s">
        <v>279</v>
      </c>
      <c r="D11" s="236" t="s">
        <v>263</v>
      </c>
      <c r="E11" s="237">
        <v>1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1.2710000000000001E-2</v>
      </c>
      <c r="O11" s="237">
        <f>ROUND(E11*N11,2)</f>
        <v>0.01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1.153</v>
      </c>
      <c r="V11" s="225">
        <f>ROUND(E11*U11,2)</f>
        <v>1.1499999999999999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276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717</v>
      </c>
      <c r="D13" s="259"/>
      <c r="E13" s="260">
        <v>1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34">
        <v>4</v>
      </c>
      <c r="B14" s="235" t="s">
        <v>281</v>
      </c>
      <c r="C14" s="253" t="s">
        <v>282</v>
      </c>
      <c r="D14" s="236" t="s">
        <v>283</v>
      </c>
      <c r="E14" s="237">
        <v>2.34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213</v>
      </c>
      <c r="T14" s="240" t="s">
        <v>214</v>
      </c>
      <c r="U14" s="225">
        <v>1.7629999999999999</v>
      </c>
      <c r="V14" s="225">
        <f>ROUND(E14*U14,2)</f>
        <v>4.13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217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64" t="s">
        <v>276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718</v>
      </c>
      <c r="D16" s="259"/>
      <c r="E16" s="260">
        <v>2.34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34">
        <v>5</v>
      </c>
      <c r="B17" s="235" t="s">
        <v>291</v>
      </c>
      <c r="C17" s="253" t="s">
        <v>292</v>
      </c>
      <c r="D17" s="236" t="s">
        <v>283</v>
      </c>
      <c r="E17" s="237">
        <v>481.61189999999999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0.12</v>
      </c>
      <c r="V17" s="225">
        <f>ROUND(E17*U17,2)</f>
        <v>57.79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64" t="s">
        <v>293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719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720</v>
      </c>
      <c r="D20" s="259"/>
      <c r="E20" s="260">
        <v>48.62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721</v>
      </c>
      <c r="D21" s="259"/>
      <c r="E21" s="260">
        <v>164.45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722</v>
      </c>
      <c r="D22" s="259"/>
      <c r="E22" s="260">
        <v>102.44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723</v>
      </c>
      <c r="D23" s="259"/>
      <c r="E23" s="260">
        <v>22.7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724</v>
      </c>
      <c r="D24" s="259"/>
      <c r="E24" s="260">
        <v>25.66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725</v>
      </c>
      <c r="D25" s="259"/>
      <c r="E25" s="260">
        <v>4.32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276</v>
      </c>
      <c r="D26" s="259"/>
      <c r="E26" s="260"/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726</v>
      </c>
      <c r="D27" s="259"/>
      <c r="E27" s="260">
        <v>14.82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727</v>
      </c>
      <c r="D28" s="259"/>
      <c r="E28" s="260">
        <v>13.87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728</v>
      </c>
      <c r="D29" s="259"/>
      <c r="E29" s="260">
        <v>14.82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727</v>
      </c>
      <c r="D30" s="259"/>
      <c r="E30" s="260">
        <v>13.87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728</v>
      </c>
      <c r="D31" s="259"/>
      <c r="E31" s="260">
        <v>14.82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728</v>
      </c>
      <c r="D32" s="259"/>
      <c r="E32" s="260">
        <v>14.82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728</v>
      </c>
      <c r="D33" s="259"/>
      <c r="E33" s="260">
        <v>14.82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729</v>
      </c>
      <c r="D34" s="259"/>
      <c r="E34" s="260">
        <v>11.59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34">
        <v>6</v>
      </c>
      <c r="B35" s="235" t="s">
        <v>337</v>
      </c>
      <c r="C35" s="253" t="s">
        <v>338</v>
      </c>
      <c r="D35" s="236" t="s">
        <v>283</v>
      </c>
      <c r="E35" s="237">
        <v>481.61189999999999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9"/>
      <c r="S35" s="239" t="s">
        <v>213</v>
      </c>
      <c r="T35" s="240" t="s">
        <v>214</v>
      </c>
      <c r="U35" s="225">
        <v>8.4000000000000005E-2</v>
      </c>
      <c r="V35" s="225">
        <f>ROUND(E35*U35,2)</f>
        <v>40.46</v>
      </c>
      <c r="W35" s="225"/>
      <c r="X35" s="225" t="s">
        <v>215</v>
      </c>
      <c r="Y35" s="225" t="s">
        <v>216</v>
      </c>
      <c r="Z35" s="215"/>
      <c r="AA35" s="215"/>
      <c r="AB35" s="215"/>
      <c r="AC35" s="215"/>
      <c r="AD35" s="215"/>
      <c r="AE35" s="215"/>
      <c r="AF35" s="215"/>
      <c r="AG35" s="215" t="s">
        <v>217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293</v>
      </c>
      <c r="D36" s="259"/>
      <c r="E36" s="260"/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719</v>
      </c>
      <c r="D37" s="259"/>
      <c r="E37" s="260"/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720</v>
      </c>
      <c r="D38" s="259"/>
      <c r="E38" s="260">
        <v>48.62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721</v>
      </c>
      <c r="D39" s="259"/>
      <c r="E39" s="260">
        <v>164.45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722</v>
      </c>
      <c r="D40" s="259"/>
      <c r="E40" s="260">
        <v>102.44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723</v>
      </c>
      <c r="D41" s="259"/>
      <c r="E41" s="260">
        <v>22.7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724</v>
      </c>
      <c r="D42" s="259"/>
      <c r="E42" s="260">
        <v>25.66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725</v>
      </c>
      <c r="D43" s="259"/>
      <c r="E43" s="260">
        <v>4.32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276</v>
      </c>
      <c r="D44" s="259"/>
      <c r="E44" s="260"/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726</v>
      </c>
      <c r="D45" s="259"/>
      <c r="E45" s="260">
        <v>14.82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727</v>
      </c>
      <c r="D46" s="259"/>
      <c r="E46" s="260">
        <v>13.87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728</v>
      </c>
      <c r="D47" s="259"/>
      <c r="E47" s="260">
        <v>14.82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727</v>
      </c>
      <c r="D48" s="259"/>
      <c r="E48" s="260">
        <v>13.87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728</v>
      </c>
      <c r="D49" s="259"/>
      <c r="E49" s="260">
        <v>14.82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728</v>
      </c>
      <c r="D50" s="259"/>
      <c r="E50" s="260">
        <v>14.82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728</v>
      </c>
      <c r="D51" s="259"/>
      <c r="E51" s="260">
        <v>14.82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729</v>
      </c>
      <c r="D52" s="259"/>
      <c r="E52" s="260">
        <v>11.59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4">
        <v>7</v>
      </c>
      <c r="B53" s="235" t="s">
        <v>339</v>
      </c>
      <c r="C53" s="253" t="s">
        <v>340</v>
      </c>
      <c r="D53" s="236" t="s">
        <v>236</v>
      </c>
      <c r="E53" s="237">
        <v>2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213</v>
      </c>
      <c r="T53" s="240" t="s">
        <v>214</v>
      </c>
      <c r="U53" s="225">
        <v>1.2414000000000001</v>
      </c>
      <c r="V53" s="225">
        <f>ROUND(E53*U53,2)</f>
        <v>2.48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217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64" t="s">
        <v>276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5" t="s">
        <v>341</v>
      </c>
      <c r="D55" s="261"/>
      <c r="E55" s="262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6" t="s">
        <v>730</v>
      </c>
      <c r="D56" s="261"/>
      <c r="E56" s="262">
        <v>2.0299999999999998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2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5" t="s">
        <v>343</v>
      </c>
      <c r="D57" s="261"/>
      <c r="E57" s="262"/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731</v>
      </c>
      <c r="D58" s="259"/>
      <c r="E58" s="260">
        <v>2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8</v>
      </c>
      <c r="B59" s="235" t="s">
        <v>353</v>
      </c>
      <c r="C59" s="253" t="s">
        <v>354</v>
      </c>
      <c r="D59" s="236" t="s">
        <v>236</v>
      </c>
      <c r="E59" s="237">
        <v>7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1.3242</v>
      </c>
      <c r="V59" s="225">
        <f>ROUND(E59*U59,2)</f>
        <v>9.27</v>
      </c>
      <c r="W59" s="225"/>
      <c r="X59" s="225" t="s">
        <v>215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217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4" t="s">
        <v>719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5" t="s">
        <v>341</v>
      </c>
      <c r="D61" s="261"/>
      <c r="E61" s="262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6" t="s">
        <v>732</v>
      </c>
      <c r="D62" s="261"/>
      <c r="E62" s="262">
        <v>6.77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2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5" t="s">
        <v>343</v>
      </c>
      <c r="D63" s="261"/>
      <c r="E63" s="262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733</v>
      </c>
      <c r="D64" s="259"/>
      <c r="E64" s="260">
        <v>7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9</v>
      </c>
      <c r="B65" s="235" t="s">
        <v>361</v>
      </c>
      <c r="C65" s="253" t="s">
        <v>362</v>
      </c>
      <c r="D65" s="236" t="s">
        <v>236</v>
      </c>
      <c r="E65" s="237">
        <v>7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2.9165999999999999</v>
      </c>
      <c r="V65" s="225">
        <f>ROUND(E65*U65,2)</f>
        <v>20.420000000000002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734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5" t="s">
        <v>341</v>
      </c>
      <c r="D67" s="261"/>
      <c r="E67" s="262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6" t="s">
        <v>735</v>
      </c>
      <c r="D68" s="261"/>
      <c r="E68" s="262">
        <v>6.76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2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5" t="s">
        <v>343</v>
      </c>
      <c r="D69" s="261"/>
      <c r="E69" s="262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736</v>
      </c>
      <c r="D70" s="259"/>
      <c r="E70" s="260">
        <v>7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4">
        <v>10</v>
      </c>
      <c r="B71" s="235" t="s">
        <v>364</v>
      </c>
      <c r="C71" s="253" t="s">
        <v>365</v>
      </c>
      <c r="D71" s="236" t="s">
        <v>236</v>
      </c>
      <c r="E71" s="237">
        <v>9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21</v>
      </c>
      <c r="M71" s="239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9"/>
      <c r="S71" s="239" t="s">
        <v>213</v>
      </c>
      <c r="T71" s="240" t="s">
        <v>214</v>
      </c>
      <c r="U71" s="225">
        <v>1.8575999999999999</v>
      </c>
      <c r="V71" s="225">
        <f>ROUND(E71*U71,2)</f>
        <v>16.72</v>
      </c>
      <c r="W71" s="225"/>
      <c r="X71" s="225" t="s">
        <v>215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217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734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5" t="s">
        <v>341</v>
      </c>
      <c r="D73" s="261"/>
      <c r="E73" s="262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6" t="s">
        <v>737</v>
      </c>
      <c r="D74" s="261"/>
      <c r="E74" s="262">
        <v>8.64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2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5" t="s">
        <v>343</v>
      </c>
      <c r="D75" s="261"/>
      <c r="E75" s="262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738</v>
      </c>
      <c r="D76" s="259"/>
      <c r="E76" s="260">
        <v>9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4">
        <v>11</v>
      </c>
      <c r="B77" s="235" t="s">
        <v>739</v>
      </c>
      <c r="C77" s="253" t="s">
        <v>740</v>
      </c>
      <c r="D77" s="236" t="s">
        <v>236</v>
      </c>
      <c r="E77" s="237">
        <v>6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/>
      <c r="S77" s="239" t="s">
        <v>213</v>
      </c>
      <c r="T77" s="240" t="s">
        <v>214</v>
      </c>
      <c r="U77" s="225">
        <v>2.0407999999999999</v>
      </c>
      <c r="V77" s="225">
        <f>ROUND(E77*U77,2)</f>
        <v>12.24</v>
      </c>
      <c r="W77" s="225"/>
      <c r="X77" s="225" t="s">
        <v>215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217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741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5" t="s">
        <v>341</v>
      </c>
      <c r="D79" s="261"/>
      <c r="E79" s="262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6" t="s">
        <v>742</v>
      </c>
      <c r="D80" s="261"/>
      <c r="E80" s="262">
        <v>5.96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2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5" t="s">
        <v>343</v>
      </c>
      <c r="D81" s="261"/>
      <c r="E81" s="262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743</v>
      </c>
      <c r="D82" s="259"/>
      <c r="E82" s="260">
        <v>6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4">
        <v>12</v>
      </c>
      <c r="B83" s="235" t="s">
        <v>379</v>
      </c>
      <c r="C83" s="253" t="s">
        <v>380</v>
      </c>
      <c r="D83" s="236" t="s">
        <v>381</v>
      </c>
      <c r="E83" s="237">
        <v>1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9"/>
      <c r="S83" s="239" t="s">
        <v>213</v>
      </c>
      <c r="T83" s="240" t="s">
        <v>214</v>
      </c>
      <c r="U83" s="225">
        <v>0</v>
      </c>
      <c r="V83" s="225">
        <f>ROUND(E83*U83,2)</f>
        <v>0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217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276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5" t="s">
        <v>341</v>
      </c>
      <c r="D85" s="261"/>
      <c r="E85" s="262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6" t="s">
        <v>730</v>
      </c>
      <c r="D86" s="261"/>
      <c r="E86" s="262">
        <v>2.0299999999999998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2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5" t="s">
        <v>343</v>
      </c>
      <c r="D87" s="261"/>
      <c r="E87" s="262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744</v>
      </c>
      <c r="D88" s="259"/>
      <c r="E88" s="260">
        <v>1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4">
        <v>13</v>
      </c>
      <c r="B89" s="235" t="s">
        <v>389</v>
      </c>
      <c r="C89" s="253" t="s">
        <v>390</v>
      </c>
      <c r="D89" s="236" t="s">
        <v>381</v>
      </c>
      <c r="E89" s="237">
        <v>3.5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21</v>
      </c>
      <c r="M89" s="239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9"/>
      <c r="S89" s="239" t="s">
        <v>213</v>
      </c>
      <c r="T89" s="240" t="s">
        <v>214</v>
      </c>
      <c r="U89" s="225">
        <v>0</v>
      </c>
      <c r="V89" s="225">
        <f>ROUND(E89*U89,2)</f>
        <v>0</v>
      </c>
      <c r="W89" s="225"/>
      <c r="X89" s="225" t="s">
        <v>215</v>
      </c>
      <c r="Y89" s="225" t="s">
        <v>216</v>
      </c>
      <c r="Z89" s="215"/>
      <c r="AA89" s="215"/>
      <c r="AB89" s="215"/>
      <c r="AC89" s="215"/>
      <c r="AD89" s="215"/>
      <c r="AE89" s="215"/>
      <c r="AF89" s="215"/>
      <c r="AG89" s="215" t="s">
        <v>217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4" t="s">
        <v>719</v>
      </c>
      <c r="D90" s="259"/>
      <c r="E90" s="260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5" t="s">
        <v>341</v>
      </c>
      <c r="D91" s="261"/>
      <c r="E91" s="262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6" t="s">
        <v>732</v>
      </c>
      <c r="D92" s="261"/>
      <c r="E92" s="262">
        <v>6.77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2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5" t="s">
        <v>343</v>
      </c>
      <c r="D93" s="261"/>
      <c r="E93" s="262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745</v>
      </c>
      <c r="D94" s="259"/>
      <c r="E94" s="260">
        <v>3.5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34">
        <v>14</v>
      </c>
      <c r="B95" s="235" t="s">
        <v>396</v>
      </c>
      <c r="C95" s="253" t="s">
        <v>397</v>
      </c>
      <c r="D95" s="236" t="s">
        <v>381</v>
      </c>
      <c r="E95" s="237">
        <v>3.5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21</v>
      </c>
      <c r="M95" s="239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9"/>
      <c r="S95" s="239" t="s">
        <v>213</v>
      </c>
      <c r="T95" s="240" t="s">
        <v>214</v>
      </c>
      <c r="U95" s="225">
        <v>0</v>
      </c>
      <c r="V95" s="225">
        <f>ROUND(E95*U95,2)</f>
        <v>0</v>
      </c>
      <c r="W95" s="225"/>
      <c r="X95" s="225" t="s">
        <v>215</v>
      </c>
      <c r="Y95" s="225" t="s">
        <v>216</v>
      </c>
      <c r="Z95" s="215"/>
      <c r="AA95" s="215"/>
      <c r="AB95" s="215"/>
      <c r="AC95" s="215"/>
      <c r="AD95" s="215"/>
      <c r="AE95" s="215"/>
      <c r="AF95" s="215"/>
      <c r="AG95" s="215" t="s">
        <v>217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734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5" t="s">
        <v>341</v>
      </c>
      <c r="D97" s="261"/>
      <c r="E97" s="262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6" t="s">
        <v>735</v>
      </c>
      <c r="D98" s="261"/>
      <c r="E98" s="262">
        <v>6.76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2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5" t="s">
        <v>343</v>
      </c>
      <c r="D99" s="261"/>
      <c r="E99" s="262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746</v>
      </c>
      <c r="D100" s="259"/>
      <c r="E100" s="260">
        <v>3.5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4">
        <v>15</v>
      </c>
      <c r="B101" s="235" t="s">
        <v>399</v>
      </c>
      <c r="C101" s="253" t="s">
        <v>400</v>
      </c>
      <c r="D101" s="236" t="s">
        <v>381</v>
      </c>
      <c r="E101" s="237">
        <v>4.5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213</v>
      </c>
      <c r="T101" s="240" t="s">
        <v>214</v>
      </c>
      <c r="U101" s="225">
        <v>0</v>
      </c>
      <c r="V101" s="225">
        <f>ROUND(E101*U101,2)</f>
        <v>0</v>
      </c>
      <c r="W101" s="225"/>
      <c r="X101" s="225" t="s">
        <v>215</v>
      </c>
      <c r="Y101" s="225" t="s">
        <v>216</v>
      </c>
      <c r="Z101" s="215"/>
      <c r="AA101" s="215"/>
      <c r="AB101" s="215"/>
      <c r="AC101" s="215"/>
      <c r="AD101" s="215"/>
      <c r="AE101" s="215"/>
      <c r="AF101" s="215"/>
      <c r="AG101" s="215" t="s">
        <v>217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4" t="s">
        <v>734</v>
      </c>
      <c r="D102" s="259"/>
      <c r="E102" s="260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5" t="s">
        <v>341</v>
      </c>
      <c r="D103" s="261"/>
      <c r="E103" s="262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6" t="s">
        <v>737</v>
      </c>
      <c r="D104" s="261"/>
      <c r="E104" s="262">
        <v>8.64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2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5" t="s">
        <v>343</v>
      </c>
      <c r="D105" s="261"/>
      <c r="E105" s="262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747</v>
      </c>
      <c r="D106" s="259"/>
      <c r="E106" s="260">
        <v>4.5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34">
        <v>16</v>
      </c>
      <c r="B107" s="235" t="s">
        <v>748</v>
      </c>
      <c r="C107" s="253" t="s">
        <v>749</v>
      </c>
      <c r="D107" s="236" t="s">
        <v>381</v>
      </c>
      <c r="E107" s="237">
        <v>3</v>
      </c>
      <c r="F107" s="238"/>
      <c r="G107" s="239">
        <f>ROUND(E107*F107,2)</f>
        <v>0</v>
      </c>
      <c r="H107" s="238"/>
      <c r="I107" s="239">
        <f>ROUND(E107*H107,2)</f>
        <v>0</v>
      </c>
      <c r="J107" s="238"/>
      <c r="K107" s="239">
        <f>ROUND(E107*J107,2)</f>
        <v>0</v>
      </c>
      <c r="L107" s="239">
        <v>21</v>
      </c>
      <c r="M107" s="239">
        <f>G107*(1+L107/100)</f>
        <v>0</v>
      </c>
      <c r="N107" s="237">
        <v>0</v>
      </c>
      <c r="O107" s="237">
        <f>ROUND(E107*N107,2)</f>
        <v>0</v>
      </c>
      <c r="P107" s="237">
        <v>0</v>
      </c>
      <c r="Q107" s="237">
        <f>ROUND(E107*P107,2)</f>
        <v>0</v>
      </c>
      <c r="R107" s="239"/>
      <c r="S107" s="239" t="s">
        <v>213</v>
      </c>
      <c r="T107" s="240" t="s">
        <v>214</v>
      </c>
      <c r="U107" s="225">
        <v>0</v>
      </c>
      <c r="V107" s="225">
        <f>ROUND(E107*U107,2)</f>
        <v>0</v>
      </c>
      <c r="W107" s="225"/>
      <c r="X107" s="225" t="s">
        <v>215</v>
      </c>
      <c r="Y107" s="225" t="s">
        <v>216</v>
      </c>
      <c r="Z107" s="215"/>
      <c r="AA107" s="215"/>
      <c r="AB107" s="215"/>
      <c r="AC107" s="215"/>
      <c r="AD107" s="215"/>
      <c r="AE107" s="215"/>
      <c r="AF107" s="215"/>
      <c r="AG107" s="215" t="s">
        <v>217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2" x14ac:dyDescent="0.2">
      <c r="A108" s="222"/>
      <c r="B108" s="223"/>
      <c r="C108" s="264" t="s">
        <v>741</v>
      </c>
      <c r="D108" s="259"/>
      <c r="E108" s="260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5" t="s">
        <v>341</v>
      </c>
      <c r="D109" s="261"/>
      <c r="E109" s="262"/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6" t="s">
        <v>742</v>
      </c>
      <c r="D110" s="261"/>
      <c r="E110" s="262">
        <v>5.96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2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5" t="s">
        <v>343</v>
      </c>
      <c r="D111" s="261"/>
      <c r="E111" s="262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750</v>
      </c>
      <c r="D112" s="259"/>
      <c r="E112" s="260">
        <v>3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34">
        <v>17</v>
      </c>
      <c r="B113" s="235" t="s">
        <v>408</v>
      </c>
      <c r="C113" s="253" t="s">
        <v>409</v>
      </c>
      <c r="D113" s="236" t="s">
        <v>236</v>
      </c>
      <c r="E113" s="237">
        <v>4.0333300000000003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9"/>
      <c r="S113" s="239" t="s">
        <v>213</v>
      </c>
      <c r="T113" s="240" t="s">
        <v>214</v>
      </c>
      <c r="U113" s="225">
        <v>1.2254</v>
      </c>
      <c r="V113" s="225">
        <f>ROUND(E113*U113,2)</f>
        <v>4.9400000000000004</v>
      </c>
      <c r="W113" s="225"/>
      <c r="X113" s="225" t="s">
        <v>215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217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64" t="s">
        <v>276</v>
      </c>
      <c r="D114" s="259"/>
      <c r="E114" s="260"/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751</v>
      </c>
      <c r="D115" s="259"/>
      <c r="E115" s="260">
        <v>2.0299999999999998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4" t="s">
        <v>731</v>
      </c>
      <c r="D116" s="259"/>
      <c r="E116" s="260">
        <v>2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34">
        <v>18</v>
      </c>
      <c r="B117" s="235" t="s">
        <v>412</v>
      </c>
      <c r="C117" s="253" t="s">
        <v>413</v>
      </c>
      <c r="D117" s="236" t="s">
        <v>236</v>
      </c>
      <c r="E117" s="237">
        <v>7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21</v>
      </c>
      <c r="M117" s="239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9"/>
      <c r="S117" s="239" t="s">
        <v>213</v>
      </c>
      <c r="T117" s="240" t="s">
        <v>214</v>
      </c>
      <c r="U117" s="225">
        <v>1.3082</v>
      </c>
      <c r="V117" s="225">
        <f>ROUND(E117*U117,2)</f>
        <v>9.16</v>
      </c>
      <c r="W117" s="225"/>
      <c r="X117" s="225" t="s">
        <v>215</v>
      </c>
      <c r="Y117" s="225" t="s">
        <v>216</v>
      </c>
      <c r="Z117" s="215"/>
      <c r="AA117" s="215"/>
      <c r="AB117" s="215"/>
      <c r="AC117" s="215"/>
      <c r="AD117" s="215"/>
      <c r="AE117" s="215"/>
      <c r="AF117" s="215"/>
      <c r="AG117" s="215" t="s">
        <v>217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4" t="s">
        <v>719</v>
      </c>
      <c r="D118" s="259"/>
      <c r="E118" s="260"/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341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6" t="s">
        <v>732</v>
      </c>
      <c r="D120" s="261"/>
      <c r="E120" s="262">
        <v>6.77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2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5" t="s">
        <v>343</v>
      </c>
      <c r="D121" s="261"/>
      <c r="E121" s="262"/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733</v>
      </c>
      <c r="D122" s="259"/>
      <c r="E122" s="260">
        <v>7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34">
        <v>19</v>
      </c>
      <c r="B123" s="235" t="s">
        <v>416</v>
      </c>
      <c r="C123" s="253" t="s">
        <v>417</v>
      </c>
      <c r="D123" s="236" t="s">
        <v>236</v>
      </c>
      <c r="E123" s="237">
        <v>7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21</v>
      </c>
      <c r="M123" s="239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9"/>
      <c r="S123" s="239" t="s">
        <v>213</v>
      </c>
      <c r="T123" s="240" t="s">
        <v>214</v>
      </c>
      <c r="U123" s="225">
        <v>2.9005999999999998</v>
      </c>
      <c r="V123" s="225">
        <f>ROUND(E123*U123,2)</f>
        <v>20.3</v>
      </c>
      <c r="W123" s="225"/>
      <c r="X123" s="225" t="s">
        <v>215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217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">
      <c r="A124" s="222"/>
      <c r="B124" s="223"/>
      <c r="C124" s="264" t="s">
        <v>734</v>
      </c>
      <c r="D124" s="259"/>
      <c r="E124" s="260"/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341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6" t="s">
        <v>735</v>
      </c>
      <c r="D126" s="261"/>
      <c r="E126" s="262">
        <v>6.76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2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5" t="s">
        <v>343</v>
      </c>
      <c r="D127" s="261"/>
      <c r="E127" s="262"/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736</v>
      </c>
      <c r="D128" s="259"/>
      <c r="E128" s="260">
        <v>7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34">
        <v>20</v>
      </c>
      <c r="B129" s="235" t="s">
        <v>418</v>
      </c>
      <c r="C129" s="253" t="s">
        <v>419</v>
      </c>
      <c r="D129" s="236" t="s">
        <v>236</v>
      </c>
      <c r="E129" s="237">
        <v>9</v>
      </c>
      <c r="F129" s="238"/>
      <c r="G129" s="239">
        <f>ROUND(E129*F129,2)</f>
        <v>0</v>
      </c>
      <c r="H129" s="238"/>
      <c r="I129" s="239">
        <f>ROUND(E129*H129,2)</f>
        <v>0</v>
      </c>
      <c r="J129" s="238"/>
      <c r="K129" s="239">
        <f>ROUND(E129*J129,2)</f>
        <v>0</v>
      </c>
      <c r="L129" s="239">
        <v>21</v>
      </c>
      <c r="M129" s="239">
        <f>G129*(1+L129/100)</f>
        <v>0</v>
      </c>
      <c r="N129" s="237">
        <v>0</v>
      </c>
      <c r="O129" s="237">
        <f>ROUND(E129*N129,2)</f>
        <v>0</v>
      </c>
      <c r="P129" s="237">
        <v>0</v>
      </c>
      <c r="Q129" s="237">
        <f>ROUND(E129*P129,2)</f>
        <v>0</v>
      </c>
      <c r="R129" s="239"/>
      <c r="S129" s="239" t="s">
        <v>213</v>
      </c>
      <c r="T129" s="240" t="s">
        <v>214</v>
      </c>
      <c r="U129" s="225">
        <v>1.8415999999999999</v>
      </c>
      <c r="V129" s="225">
        <f>ROUND(E129*U129,2)</f>
        <v>16.57</v>
      </c>
      <c r="W129" s="225"/>
      <c r="X129" s="225" t="s">
        <v>215</v>
      </c>
      <c r="Y129" s="225" t="s">
        <v>216</v>
      </c>
      <c r="Z129" s="215"/>
      <c r="AA129" s="215"/>
      <c r="AB129" s="215"/>
      <c r="AC129" s="215"/>
      <c r="AD129" s="215"/>
      <c r="AE129" s="215"/>
      <c r="AF129" s="215"/>
      <c r="AG129" s="215" t="s">
        <v>217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2" x14ac:dyDescent="0.2">
      <c r="A130" s="222"/>
      <c r="B130" s="223"/>
      <c r="C130" s="264" t="s">
        <v>734</v>
      </c>
      <c r="D130" s="259"/>
      <c r="E130" s="260"/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5" t="s">
        <v>341</v>
      </c>
      <c r="D131" s="261"/>
      <c r="E131" s="262"/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6" t="s">
        <v>737</v>
      </c>
      <c r="D132" s="261"/>
      <c r="E132" s="262">
        <v>8.64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2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5" t="s">
        <v>343</v>
      </c>
      <c r="D133" s="261"/>
      <c r="E133" s="262"/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738</v>
      </c>
      <c r="D134" s="259"/>
      <c r="E134" s="260">
        <v>9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34">
        <v>21</v>
      </c>
      <c r="B135" s="235" t="s">
        <v>414</v>
      </c>
      <c r="C135" s="253" t="s">
        <v>415</v>
      </c>
      <c r="D135" s="236" t="s">
        <v>236</v>
      </c>
      <c r="E135" s="237">
        <v>6</v>
      </c>
      <c r="F135" s="238"/>
      <c r="G135" s="239">
        <f>ROUND(E135*F135,2)</f>
        <v>0</v>
      </c>
      <c r="H135" s="238"/>
      <c r="I135" s="239">
        <f>ROUND(E135*H135,2)</f>
        <v>0</v>
      </c>
      <c r="J135" s="238"/>
      <c r="K135" s="239">
        <f>ROUND(E135*J135,2)</f>
        <v>0</v>
      </c>
      <c r="L135" s="239">
        <v>21</v>
      </c>
      <c r="M135" s="239">
        <f>G135*(1+L135/100)</f>
        <v>0</v>
      </c>
      <c r="N135" s="237">
        <v>0</v>
      </c>
      <c r="O135" s="237">
        <f>ROUND(E135*N135,2)</f>
        <v>0</v>
      </c>
      <c r="P135" s="237">
        <v>0</v>
      </c>
      <c r="Q135" s="237">
        <f>ROUND(E135*P135,2)</f>
        <v>0</v>
      </c>
      <c r="R135" s="239"/>
      <c r="S135" s="239" t="s">
        <v>213</v>
      </c>
      <c r="T135" s="240" t="s">
        <v>214</v>
      </c>
      <c r="U135" s="225">
        <v>1.7587999999999999</v>
      </c>
      <c r="V135" s="225">
        <f>ROUND(E135*U135,2)</f>
        <v>10.55</v>
      </c>
      <c r="W135" s="225"/>
      <c r="X135" s="225" t="s">
        <v>215</v>
      </c>
      <c r="Y135" s="225" t="s">
        <v>216</v>
      </c>
      <c r="Z135" s="215"/>
      <c r="AA135" s="215"/>
      <c r="AB135" s="215"/>
      <c r="AC135" s="215"/>
      <c r="AD135" s="215"/>
      <c r="AE135" s="215"/>
      <c r="AF135" s="215"/>
      <c r="AG135" s="215" t="s">
        <v>217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">
      <c r="A136" s="222"/>
      <c r="B136" s="223"/>
      <c r="C136" s="264" t="s">
        <v>741</v>
      </c>
      <c r="D136" s="259"/>
      <c r="E136" s="260"/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5" t="s">
        <v>341</v>
      </c>
      <c r="D137" s="261"/>
      <c r="E137" s="262"/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6" t="s">
        <v>742</v>
      </c>
      <c r="D138" s="261"/>
      <c r="E138" s="262">
        <v>5.96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2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5" t="s">
        <v>343</v>
      </c>
      <c r="D139" s="261"/>
      <c r="E139" s="262"/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743</v>
      </c>
      <c r="D140" s="259"/>
      <c r="E140" s="260">
        <v>6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34">
        <v>22</v>
      </c>
      <c r="B141" s="235" t="s">
        <v>422</v>
      </c>
      <c r="C141" s="253" t="s">
        <v>423</v>
      </c>
      <c r="D141" s="236" t="s">
        <v>283</v>
      </c>
      <c r="E141" s="237">
        <v>158.58095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0</v>
      </c>
      <c r="O141" s="237">
        <f>ROUND(E141*N141,2)</f>
        <v>0</v>
      </c>
      <c r="P141" s="237">
        <v>0</v>
      </c>
      <c r="Q141" s="237">
        <f>ROUND(E141*P141,2)</f>
        <v>0</v>
      </c>
      <c r="R141" s="239"/>
      <c r="S141" s="239" t="s">
        <v>213</v>
      </c>
      <c r="T141" s="240" t="s">
        <v>214</v>
      </c>
      <c r="U141" s="225">
        <v>0.34499999999999997</v>
      </c>
      <c r="V141" s="225">
        <f>ROUND(E141*U141,2)</f>
        <v>54.71</v>
      </c>
      <c r="W141" s="225"/>
      <c r="X141" s="225" t="s">
        <v>215</v>
      </c>
      <c r="Y141" s="225" t="s">
        <v>216</v>
      </c>
      <c r="Z141" s="215"/>
      <c r="AA141" s="215"/>
      <c r="AB141" s="215"/>
      <c r="AC141" s="215"/>
      <c r="AD141" s="215"/>
      <c r="AE141" s="215"/>
      <c r="AF141" s="215"/>
      <c r="AG141" s="215" t="s">
        <v>217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2" x14ac:dyDescent="0.2">
      <c r="A142" s="222"/>
      <c r="B142" s="223"/>
      <c r="C142" s="265" t="s">
        <v>341</v>
      </c>
      <c r="D142" s="261"/>
      <c r="E142" s="262"/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424</v>
      </c>
      <c r="D143" s="261"/>
      <c r="E143" s="262"/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6" t="s">
        <v>752</v>
      </c>
      <c r="D144" s="261"/>
      <c r="E144" s="262"/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2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6" t="s">
        <v>753</v>
      </c>
      <c r="D145" s="261"/>
      <c r="E145" s="262">
        <v>48.62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2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66" t="s">
        <v>754</v>
      </c>
      <c r="D146" s="261"/>
      <c r="E146" s="262"/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2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66" t="s">
        <v>755</v>
      </c>
      <c r="D147" s="261"/>
      <c r="E147" s="262">
        <v>102.44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>
        <v>2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6" t="s">
        <v>756</v>
      </c>
      <c r="D148" s="261"/>
      <c r="E148" s="262">
        <v>22.7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2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6" t="s">
        <v>757</v>
      </c>
      <c r="D149" s="261"/>
      <c r="E149" s="262">
        <v>25.66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2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6" t="s">
        <v>758</v>
      </c>
      <c r="D150" s="261"/>
      <c r="E150" s="262">
        <v>4.32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2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6" t="s">
        <v>459</v>
      </c>
      <c r="D151" s="261"/>
      <c r="E151" s="262"/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2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6" t="s">
        <v>759</v>
      </c>
      <c r="D152" s="261"/>
      <c r="E152" s="262">
        <v>14.82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2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6" t="s">
        <v>760</v>
      </c>
      <c r="D153" s="261"/>
      <c r="E153" s="262">
        <v>13.87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2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66" t="s">
        <v>761</v>
      </c>
      <c r="D154" s="261"/>
      <c r="E154" s="262">
        <v>14.82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2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6" t="s">
        <v>760</v>
      </c>
      <c r="D155" s="261"/>
      <c r="E155" s="262">
        <v>13.87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2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6" t="s">
        <v>761</v>
      </c>
      <c r="D156" s="261"/>
      <c r="E156" s="262">
        <v>14.82</v>
      </c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2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6" t="s">
        <v>761</v>
      </c>
      <c r="D157" s="261"/>
      <c r="E157" s="262">
        <v>14.82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2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6" t="s">
        <v>761</v>
      </c>
      <c r="D158" s="261"/>
      <c r="E158" s="262">
        <v>14.82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2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6" t="s">
        <v>762</v>
      </c>
      <c r="D159" s="261"/>
      <c r="E159" s="262">
        <v>11.59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2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5" t="s">
        <v>343</v>
      </c>
      <c r="D160" s="261"/>
      <c r="E160" s="262"/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4" t="s">
        <v>763</v>
      </c>
      <c r="D161" s="259"/>
      <c r="E161" s="260">
        <v>158.58000000000001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34">
        <v>23</v>
      </c>
      <c r="B162" s="235" t="s">
        <v>464</v>
      </c>
      <c r="C162" s="253" t="s">
        <v>465</v>
      </c>
      <c r="D162" s="236" t="s">
        <v>283</v>
      </c>
      <c r="E162" s="237">
        <v>90.447500000000005</v>
      </c>
      <c r="F162" s="238"/>
      <c r="G162" s="239">
        <f>ROUND(E162*F162,2)</f>
        <v>0</v>
      </c>
      <c r="H162" s="238"/>
      <c r="I162" s="239">
        <f>ROUND(E162*H162,2)</f>
        <v>0</v>
      </c>
      <c r="J162" s="238"/>
      <c r="K162" s="239">
        <f>ROUND(E162*J162,2)</f>
        <v>0</v>
      </c>
      <c r="L162" s="239">
        <v>21</v>
      </c>
      <c r="M162" s="239">
        <f>G162*(1+L162/100)</f>
        <v>0</v>
      </c>
      <c r="N162" s="237">
        <v>0</v>
      </c>
      <c r="O162" s="237">
        <f>ROUND(E162*N162,2)</f>
        <v>0</v>
      </c>
      <c r="P162" s="237">
        <v>0</v>
      </c>
      <c r="Q162" s="237">
        <f>ROUND(E162*P162,2)</f>
        <v>0</v>
      </c>
      <c r="R162" s="239"/>
      <c r="S162" s="239" t="s">
        <v>213</v>
      </c>
      <c r="T162" s="240" t="s">
        <v>214</v>
      </c>
      <c r="U162" s="225">
        <v>0.51900000000000002</v>
      </c>
      <c r="V162" s="225">
        <f>ROUND(E162*U162,2)</f>
        <v>46.94</v>
      </c>
      <c r="W162" s="225"/>
      <c r="X162" s="225" t="s">
        <v>215</v>
      </c>
      <c r="Y162" s="225" t="s">
        <v>216</v>
      </c>
      <c r="Z162" s="215"/>
      <c r="AA162" s="215"/>
      <c r="AB162" s="215"/>
      <c r="AC162" s="215"/>
      <c r="AD162" s="215"/>
      <c r="AE162" s="215"/>
      <c r="AF162" s="215"/>
      <c r="AG162" s="215" t="s">
        <v>217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2" x14ac:dyDescent="0.2">
      <c r="A163" s="222"/>
      <c r="B163" s="223"/>
      <c r="C163" s="265" t="s">
        <v>341</v>
      </c>
      <c r="D163" s="261"/>
      <c r="E163" s="262"/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6" t="s">
        <v>424</v>
      </c>
      <c r="D164" s="261"/>
      <c r="E164" s="262"/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2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6" t="s">
        <v>752</v>
      </c>
      <c r="D165" s="261"/>
      <c r="E165" s="262"/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2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6" t="s">
        <v>466</v>
      </c>
      <c r="D166" s="261"/>
      <c r="E166" s="262"/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2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6" t="s">
        <v>764</v>
      </c>
      <c r="D167" s="261"/>
      <c r="E167" s="262">
        <v>164.45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2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5" t="s">
        <v>343</v>
      </c>
      <c r="D168" s="261"/>
      <c r="E168" s="262"/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4" t="s">
        <v>765</v>
      </c>
      <c r="D169" s="259"/>
      <c r="E169" s="260">
        <v>90.45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24</v>
      </c>
      <c r="B170" s="235" t="s">
        <v>478</v>
      </c>
      <c r="C170" s="253" t="s">
        <v>479</v>
      </c>
      <c r="D170" s="236" t="s">
        <v>283</v>
      </c>
      <c r="E170" s="237">
        <v>481.61189999999999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0</v>
      </c>
      <c r="O170" s="237">
        <f>ROUND(E170*N170,2)</f>
        <v>0</v>
      </c>
      <c r="P170" s="237">
        <v>0</v>
      </c>
      <c r="Q170" s="237">
        <f>ROUND(E170*P170,2)</f>
        <v>0</v>
      </c>
      <c r="R170" s="239" t="s">
        <v>480</v>
      </c>
      <c r="S170" s="239" t="s">
        <v>481</v>
      </c>
      <c r="T170" s="240" t="s">
        <v>482</v>
      </c>
      <c r="U170" s="225">
        <v>1.0999999999999999E-2</v>
      </c>
      <c r="V170" s="225">
        <f>ROUND(E170*U170,2)</f>
        <v>5.3</v>
      </c>
      <c r="W170" s="225"/>
      <c r="X170" s="225" t="s">
        <v>215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217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7" t="s">
        <v>483</v>
      </c>
      <c r="D171" s="263"/>
      <c r="E171" s="263"/>
      <c r="F171" s="263"/>
      <c r="G171" s="263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484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41">
        <v>25</v>
      </c>
      <c r="B172" s="242" t="s">
        <v>485</v>
      </c>
      <c r="C172" s="252" t="s">
        <v>486</v>
      </c>
      <c r="D172" s="243" t="s">
        <v>283</v>
      </c>
      <c r="E172" s="244">
        <v>481.61189999999999</v>
      </c>
      <c r="F172" s="245"/>
      <c r="G172" s="246">
        <f>ROUND(E172*F172,2)</f>
        <v>0</v>
      </c>
      <c r="H172" s="245"/>
      <c r="I172" s="246">
        <f>ROUND(E172*H172,2)</f>
        <v>0</v>
      </c>
      <c r="J172" s="245"/>
      <c r="K172" s="246">
        <f>ROUND(E172*J172,2)</f>
        <v>0</v>
      </c>
      <c r="L172" s="246">
        <v>21</v>
      </c>
      <c r="M172" s="246">
        <f>G172*(1+L172/100)</f>
        <v>0</v>
      </c>
      <c r="N172" s="244">
        <v>0</v>
      </c>
      <c r="O172" s="244">
        <f>ROUND(E172*N172,2)</f>
        <v>0</v>
      </c>
      <c r="P172" s="244">
        <v>0</v>
      </c>
      <c r="Q172" s="244">
        <f>ROUND(E172*P172,2)</f>
        <v>0</v>
      </c>
      <c r="R172" s="246"/>
      <c r="S172" s="246" t="s">
        <v>213</v>
      </c>
      <c r="T172" s="247" t="s">
        <v>214</v>
      </c>
      <c r="U172" s="225">
        <v>8.9999999999999993E-3</v>
      </c>
      <c r="V172" s="225">
        <f>ROUND(E172*U172,2)</f>
        <v>4.33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34">
        <v>26</v>
      </c>
      <c r="B173" s="235" t="s">
        <v>487</v>
      </c>
      <c r="C173" s="253" t="s">
        <v>488</v>
      </c>
      <c r="D173" s="236" t="s">
        <v>283</v>
      </c>
      <c r="E173" s="237">
        <v>351.73493999999999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21</v>
      </c>
      <c r="M173" s="239">
        <f>G173*(1+L173/100)</f>
        <v>0</v>
      </c>
      <c r="N173" s="237">
        <v>0</v>
      </c>
      <c r="O173" s="237">
        <f>ROUND(E173*N173,2)</f>
        <v>0</v>
      </c>
      <c r="P173" s="237">
        <v>0</v>
      </c>
      <c r="Q173" s="237">
        <f>ROUND(E173*P173,2)</f>
        <v>0</v>
      </c>
      <c r="R173" s="239"/>
      <c r="S173" s="239" t="s">
        <v>213</v>
      </c>
      <c r="T173" s="240" t="s">
        <v>214</v>
      </c>
      <c r="U173" s="225">
        <v>0.20200000000000001</v>
      </c>
      <c r="V173" s="225">
        <f>ROUND(E173*U173,2)</f>
        <v>71.05</v>
      </c>
      <c r="W173" s="225"/>
      <c r="X173" s="225" t="s">
        <v>215</v>
      </c>
      <c r="Y173" s="225" t="s">
        <v>216</v>
      </c>
      <c r="Z173" s="215"/>
      <c r="AA173" s="215"/>
      <c r="AB173" s="215"/>
      <c r="AC173" s="215"/>
      <c r="AD173" s="215"/>
      <c r="AE173" s="215"/>
      <c r="AF173" s="215"/>
      <c r="AG173" s="215" t="s">
        <v>217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">
      <c r="A174" s="222"/>
      <c r="B174" s="223"/>
      <c r="C174" s="264" t="s">
        <v>293</v>
      </c>
      <c r="D174" s="259"/>
      <c r="E174" s="260"/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719</v>
      </c>
      <c r="D175" s="259"/>
      <c r="E175" s="260"/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720</v>
      </c>
      <c r="D176" s="259"/>
      <c r="E176" s="260">
        <v>48.62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721</v>
      </c>
      <c r="D177" s="259"/>
      <c r="E177" s="260">
        <v>164.45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722</v>
      </c>
      <c r="D178" s="259"/>
      <c r="E178" s="260">
        <v>102.44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4" t="s">
        <v>723</v>
      </c>
      <c r="D179" s="259"/>
      <c r="E179" s="260">
        <v>22.7</v>
      </c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4" t="s">
        <v>724</v>
      </c>
      <c r="D180" s="259"/>
      <c r="E180" s="260">
        <v>25.66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4" t="s">
        <v>725</v>
      </c>
      <c r="D181" s="259"/>
      <c r="E181" s="260">
        <v>4.32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3" x14ac:dyDescent="0.2">
      <c r="A182" s="222"/>
      <c r="B182" s="223"/>
      <c r="C182" s="264" t="s">
        <v>766</v>
      </c>
      <c r="D182" s="259"/>
      <c r="E182" s="260">
        <v>-87.36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3" x14ac:dyDescent="0.2">
      <c r="A183" s="222"/>
      <c r="B183" s="223"/>
      <c r="C183" s="264" t="s">
        <v>767</v>
      </c>
      <c r="D183" s="259"/>
      <c r="E183" s="260">
        <v>-8.76</v>
      </c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3" x14ac:dyDescent="0.2">
      <c r="A184" s="222"/>
      <c r="B184" s="223"/>
      <c r="C184" s="264" t="s">
        <v>768</v>
      </c>
      <c r="D184" s="259"/>
      <c r="E184" s="260">
        <v>-0.93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4" t="s">
        <v>276</v>
      </c>
      <c r="D185" s="259"/>
      <c r="E185" s="260"/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0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4" t="s">
        <v>726</v>
      </c>
      <c r="D186" s="259"/>
      <c r="E186" s="260">
        <v>14.82</v>
      </c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727</v>
      </c>
      <c r="D187" s="259"/>
      <c r="E187" s="260">
        <v>13.87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728</v>
      </c>
      <c r="D188" s="259"/>
      <c r="E188" s="260">
        <v>14.82</v>
      </c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3" x14ac:dyDescent="0.2">
      <c r="A189" s="222"/>
      <c r="B189" s="223"/>
      <c r="C189" s="264" t="s">
        <v>727</v>
      </c>
      <c r="D189" s="259"/>
      <c r="E189" s="260">
        <v>13.87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3" x14ac:dyDescent="0.2">
      <c r="A190" s="222"/>
      <c r="B190" s="223"/>
      <c r="C190" s="264" t="s">
        <v>728</v>
      </c>
      <c r="D190" s="259"/>
      <c r="E190" s="260">
        <v>14.82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274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3" x14ac:dyDescent="0.2">
      <c r="A191" s="222"/>
      <c r="B191" s="223"/>
      <c r="C191" s="264" t="s">
        <v>728</v>
      </c>
      <c r="D191" s="259"/>
      <c r="E191" s="260">
        <v>14.82</v>
      </c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5"/>
      <c r="AA191" s="215"/>
      <c r="AB191" s="215"/>
      <c r="AC191" s="215"/>
      <c r="AD191" s="215"/>
      <c r="AE191" s="215"/>
      <c r="AF191" s="215"/>
      <c r="AG191" s="215" t="s">
        <v>274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3" x14ac:dyDescent="0.2">
      <c r="A192" s="222"/>
      <c r="B192" s="223"/>
      <c r="C192" s="264" t="s">
        <v>728</v>
      </c>
      <c r="D192" s="259"/>
      <c r="E192" s="260">
        <v>14.82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729</v>
      </c>
      <c r="D193" s="259"/>
      <c r="E193" s="260">
        <v>11.59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769</v>
      </c>
      <c r="D194" s="259"/>
      <c r="E194" s="260">
        <v>-32.840000000000003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34">
        <v>27</v>
      </c>
      <c r="B195" s="235" t="s">
        <v>507</v>
      </c>
      <c r="C195" s="253" t="s">
        <v>508</v>
      </c>
      <c r="D195" s="236" t="s">
        <v>509</v>
      </c>
      <c r="E195" s="237">
        <v>633.12288999999998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21</v>
      </c>
      <c r="M195" s="239">
        <f>G195*(1+L195/100)</f>
        <v>0</v>
      </c>
      <c r="N195" s="237">
        <v>1</v>
      </c>
      <c r="O195" s="237">
        <f>ROUND(E195*N195,2)</f>
        <v>633.12</v>
      </c>
      <c r="P195" s="237">
        <v>0</v>
      </c>
      <c r="Q195" s="237">
        <f>ROUND(E195*P195,2)</f>
        <v>0</v>
      </c>
      <c r="R195" s="239"/>
      <c r="S195" s="239" t="s">
        <v>213</v>
      </c>
      <c r="T195" s="240" t="s">
        <v>214</v>
      </c>
      <c r="U195" s="225">
        <v>0</v>
      </c>
      <c r="V195" s="225">
        <f>ROUND(E195*U195,2)</f>
        <v>0</v>
      </c>
      <c r="W195" s="225"/>
      <c r="X195" s="225" t="s">
        <v>510</v>
      </c>
      <c r="Y195" s="225" t="s">
        <v>216</v>
      </c>
      <c r="Z195" s="215"/>
      <c r="AA195" s="215"/>
      <c r="AB195" s="215"/>
      <c r="AC195" s="215"/>
      <c r="AD195" s="215"/>
      <c r="AE195" s="215"/>
      <c r="AF195" s="215"/>
      <c r="AG195" s="215" t="s">
        <v>511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2" x14ac:dyDescent="0.2">
      <c r="A196" s="222"/>
      <c r="B196" s="223"/>
      <c r="C196" s="264" t="s">
        <v>770</v>
      </c>
      <c r="D196" s="259"/>
      <c r="E196" s="260">
        <v>633.12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">
      <c r="A197" s="234">
        <v>28</v>
      </c>
      <c r="B197" s="235" t="s">
        <v>513</v>
      </c>
      <c r="C197" s="253" t="s">
        <v>514</v>
      </c>
      <c r="D197" s="236" t="s">
        <v>283</v>
      </c>
      <c r="E197" s="237">
        <v>93.734989999999996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0</v>
      </c>
      <c r="O197" s="237">
        <f>ROUND(E197*N197,2)</f>
        <v>0</v>
      </c>
      <c r="P197" s="237">
        <v>0</v>
      </c>
      <c r="Q197" s="237">
        <f>ROUND(E197*P197,2)</f>
        <v>0</v>
      </c>
      <c r="R197" s="239"/>
      <c r="S197" s="239" t="s">
        <v>213</v>
      </c>
      <c r="T197" s="240" t="s">
        <v>214</v>
      </c>
      <c r="U197" s="225">
        <v>1.587</v>
      </c>
      <c r="V197" s="225">
        <f>ROUND(E197*U197,2)</f>
        <v>148.76</v>
      </c>
      <c r="W197" s="225"/>
      <c r="X197" s="225" t="s">
        <v>215</v>
      </c>
      <c r="Y197" s="225" t="s">
        <v>216</v>
      </c>
      <c r="Z197" s="215"/>
      <c r="AA197" s="215"/>
      <c r="AB197" s="215"/>
      <c r="AC197" s="215"/>
      <c r="AD197" s="215"/>
      <c r="AE197" s="215"/>
      <c r="AF197" s="215"/>
      <c r="AG197" s="215" t="s">
        <v>217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2" x14ac:dyDescent="0.2">
      <c r="A198" s="222"/>
      <c r="B198" s="223"/>
      <c r="C198" s="264" t="s">
        <v>719</v>
      </c>
      <c r="D198" s="259"/>
      <c r="E198" s="260"/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771</v>
      </c>
      <c r="D199" s="259"/>
      <c r="E199" s="260">
        <v>67.92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276</v>
      </c>
      <c r="D200" s="259"/>
      <c r="E200" s="260"/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4" t="s">
        <v>772</v>
      </c>
      <c r="D201" s="259"/>
      <c r="E201" s="260">
        <v>25.81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34">
        <v>29</v>
      </c>
      <c r="B202" s="235" t="s">
        <v>524</v>
      </c>
      <c r="C202" s="253" t="s">
        <v>525</v>
      </c>
      <c r="D202" s="236" t="s">
        <v>509</v>
      </c>
      <c r="E202" s="237">
        <v>168.72298000000001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1</v>
      </c>
      <c r="O202" s="237">
        <f>ROUND(E202*N202,2)</f>
        <v>168.72</v>
      </c>
      <c r="P202" s="237">
        <v>0</v>
      </c>
      <c r="Q202" s="237">
        <f>ROUND(E202*P202,2)</f>
        <v>0</v>
      </c>
      <c r="R202" s="239"/>
      <c r="S202" s="239" t="s">
        <v>213</v>
      </c>
      <c r="T202" s="240" t="s">
        <v>214</v>
      </c>
      <c r="U202" s="225">
        <v>0</v>
      </c>
      <c r="V202" s="225">
        <f>ROUND(E202*U202,2)</f>
        <v>0</v>
      </c>
      <c r="W202" s="225"/>
      <c r="X202" s="225" t="s">
        <v>510</v>
      </c>
      <c r="Y202" s="225" t="s">
        <v>216</v>
      </c>
      <c r="Z202" s="215"/>
      <c r="AA202" s="215"/>
      <c r="AB202" s="215"/>
      <c r="AC202" s="215"/>
      <c r="AD202" s="215"/>
      <c r="AE202" s="215"/>
      <c r="AF202" s="215"/>
      <c r="AG202" s="215" t="s">
        <v>511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2" x14ac:dyDescent="0.2">
      <c r="A203" s="222"/>
      <c r="B203" s="223"/>
      <c r="C203" s="264" t="s">
        <v>773</v>
      </c>
      <c r="D203" s="259"/>
      <c r="E203" s="260">
        <v>168.72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x14ac:dyDescent="0.2">
      <c r="A204" s="227" t="s">
        <v>208</v>
      </c>
      <c r="B204" s="228" t="s">
        <v>132</v>
      </c>
      <c r="C204" s="251" t="s">
        <v>133</v>
      </c>
      <c r="D204" s="229"/>
      <c r="E204" s="230"/>
      <c r="F204" s="231"/>
      <c r="G204" s="231">
        <f>SUMIF(AG205:AG214,"&lt;&gt;NOR",G205:G214)</f>
        <v>0</v>
      </c>
      <c r="H204" s="231"/>
      <c r="I204" s="231">
        <f>SUM(I205:I214)</f>
        <v>0</v>
      </c>
      <c r="J204" s="231"/>
      <c r="K204" s="231">
        <f>SUM(K205:K214)</f>
        <v>0</v>
      </c>
      <c r="L204" s="231"/>
      <c r="M204" s="231">
        <f>SUM(M205:M214)</f>
        <v>0</v>
      </c>
      <c r="N204" s="230"/>
      <c r="O204" s="230">
        <f>SUM(O205:O214)</f>
        <v>36.980000000000004</v>
      </c>
      <c r="P204" s="230"/>
      <c r="Q204" s="230">
        <f>SUM(Q205:Q214)</f>
        <v>0</v>
      </c>
      <c r="R204" s="231"/>
      <c r="S204" s="231"/>
      <c r="T204" s="232"/>
      <c r="U204" s="226"/>
      <c r="V204" s="226">
        <f>SUM(V205:V214)</f>
        <v>34.019999999999996</v>
      </c>
      <c r="W204" s="226"/>
      <c r="X204" s="226"/>
      <c r="Y204" s="226"/>
      <c r="AG204" t="s">
        <v>209</v>
      </c>
    </row>
    <row r="205" spans="1:60" outlineLevel="1" x14ac:dyDescent="0.2">
      <c r="A205" s="234">
        <v>30</v>
      </c>
      <c r="B205" s="235" t="s">
        <v>539</v>
      </c>
      <c r="C205" s="253" t="s">
        <v>540</v>
      </c>
      <c r="D205" s="236" t="s">
        <v>283</v>
      </c>
      <c r="E205" s="237">
        <v>19.409800000000001</v>
      </c>
      <c r="F205" s="238"/>
      <c r="G205" s="239">
        <f>ROUND(E205*F205,2)</f>
        <v>0</v>
      </c>
      <c r="H205" s="238"/>
      <c r="I205" s="239">
        <f>ROUND(E205*H205,2)</f>
        <v>0</v>
      </c>
      <c r="J205" s="238"/>
      <c r="K205" s="239">
        <f>ROUND(E205*J205,2)</f>
        <v>0</v>
      </c>
      <c r="L205" s="239">
        <v>21</v>
      </c>
      <c r="M205" s="239">
        <f>G205*(1+L205/100)</f>
        <v>0</v>
      </c>
      <c r="N205" s="237">
        <v>1.8907700000000001</v>
      </c>
      <c r="O205" s="237">
        <f>ROUND(E205*N205,2)</f>
        <v>36.700000000000003</v>
      </c>
      <c r="P205" s="237">
        <v>0</v>
      </c>
      <c r="Q205" s="237">
        <f>ROUND(E205*P205,2)</f>
        <v>0</v>
      </c>
      <c r="R205" s="239"/>
      <c r="S205" s="239" t="s">
        <v>213</v>
      </c>
      <c r="T205" s="240" t="s">
        <v>214</v>
      </c>
      <c r="U205" s="225">
        <v>1.6950000000000001</v>
      </c>
      <c r="V205" s="225">
        <f>ROUND(E205*U205,2)</f>
        <v>32.9</v>
      </c>
      <c r="W205" s="225"/>
      <c r="X205" s="225" t="s">
        <v>215</v>
      </c>
      <c r="Y205" s="225" t="s">
        <v>216</v>
      </c>
      <c r="Z205" s="215"/>
      <c r="AA205" s="215"/>
      <c r="AB205" s="215"/>
      <c r="AC205" s="215"/>
      <c r="AD205" s="215"/>
      <c r="AE205" s="215"/>
      <c r="AF205" s="215"/>
      <c r="AG205" s="215" t="s">
        <v>217</v>
      </c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2" x14ac:dyDescent="0.2">
      <c r="A206" s="222"/>
      <c r="B206" s="223"/>
      <c r="C206" s="264" t="s">
        <v>719</v>
      </c>
      <c r="D206" s="259"/>
      <c r="E206" s="260"/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0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4" t="s">
        <v>774</v>
      </c>
      <c r="D207" s="259"/>
      <c r="E207" s="260">
        <v>13.44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276</v>
      </c>
      <c r="D208" s="259"/>
      <c r="E208" s="260"/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775</v>
      </c>
      <c r="D209" s="259"/>
      <c r="E209" s="260">
        <v>5.97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1" x14ac:dyDescent="0.2">
      <c r="A210" s="241">
        <v>31</v>
      </c>
      <c r="B210" s="242" t="s">
        <v>550</v>
      </c>
      <c r="C210" s="252" t="s">
        <v>551</v>
      </c>
      <c r="D210" s="243" t="s">
        <v>236</v>
      </c>
      <c r="E210" s="244">
        <v>4</v>
      </c>
      <c r="F210" s="245"/>
      <c r="G210" s="246">
        <f>ROUND(E210*F210,2)</f>
        <v>0</v>
      </c>
      <c r="H210" s="245"/>
      <c r="I210" s="246">
        <f>ROUND(E210*H210,2)</f>
        <v>0</v>
      </c>
      <c r="J210" s="245"/>
      <c r="K210" s="246">
        <f>ROUND(E210*J210,2)</f>
        <v>0</v>
      </c>
      <c r="L210" s="246">
        <v>21</v>
      </c>
      <c r="M210" s="246">
        <f>G210*(1+L210/100)</f>
        <v>0</v>
      </c>
      <c r="N210" s="244">
        <v>6.6E-3</v>
      </c>
      <c r="O210" s="244">
        <f>ROUND(E210*N210,2)</f>
        <v>0.03</v>
      </c>
      <c r="P210" s="244">
        <v>0</v>
      </c>
      <c r="Q210" s="244">
        <f>ROUND(E210*P210,2)</f>
        <v>0</v>
      </c>
      <c r="R210" s="246"/>
      <c r="S210" s="246" t="s">
        <v>213</v>
      </c>
      <c r="T210" s="247" t="s">
        <v>214</v>
      </c>
      <c r="U210" s="225">
        <v>0.28000000000000003</v>
      </c>
      <c r="V210" s="225">
        <f>ROUND(E210*U210,2)</f>
        <v>1.1200000000000001</v>
      </c>
      <c r="W210" s="225"/>
      <c r="X210" s="225" t="s">
        <v>215</v>
      </c>
      <c r="Y210" s="225" t="s">
        <v>216</v>
      </c>
      <c r="Z210" s="215"/>
      <c r="AA210" s="215"/>
      <c r="AB210" s="215"/>
      <c r="AC210" s="215"/>
      <c r="AD210" s="215"/>
      <c r="AE210" s="215"/>
      <c r="AF210" s="215"/>
      <c r="AG210" s="215" t="s">
        <v>217</v>
      </c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">
      <c r="A211" s="234">
        <v>32</v>
      </c>
      <c r="B211" s="235" t="s">
        <v>552</v>
      </c>
      <c r="C211" s="253" t="s">
        <v>557</v>
      </c>
      <c r="D211" s="236" t="s">
        <v>554</v>
      </c>
      <c r="E211" s="237">
        <v>2.02</v>
      </c>
      <c r="F211" s="238"/>
      <c r="G211" s="239">
        <f>ROUND(E211*F211,2)</f>
        <v>0</v>
      </c>
      <c r="H211" s="238"/>
      <c r="I211" s="239">
        <f>ROUND(E211*H211,2)</f>
        <v>0</v>
      </c>
      <c r="J211" s="238"/>
      <c r="K211" s="239">
        <f>ROUND(E211*J211,2)</f>
        <v>0</v>
      </c>
      <c r="L211" s="239">
        <v>21</v>
      </c>
      <c r="M211" s="239">
        <f>G211*(1+L211/100)</f>
        <v>0</v>
      </c>
      <c r="N211" s="237">
        <v>5.3999999999999999E-2</v>
      </c>
      <c r="O211" s="237">
        <f>ROUND(E211*N211,2)</f>
        <v>0.11</v>
      </c>
      <c r="P211" s="237">
        <v>0</v>
      </c>
      <c r="Q211" s="237">
        <f>ROUND(E211*P211,2)</f>
        <v>0</v>
      </c>
      <c r="R211" s="239"/>
      <c r="S211" s="239" t="s">
        <v>213</v>
      </c>
      <c r="T211" s="240" t="s">
        <v>214</v>
      </c>
      <c r="U211" s="225">
        <v>0</v>
      </c>
      <c r="V211" s="225">
        <f>ROUND(E211*U211,2)</f>
        <v>0</v>
      </c>
      <c r="W211" s="225"/>
      <c r="X211" s="225" t="s">
        <v>510</v>
      </c>
      <c r="Y211" s="225" t="s">
        <v>216</v>
      </c>
      <c r="Z211" s="215"/>
      <c r="AA211" s="215"/>
      <c r="AB211" s="215"/>
      <c r="AC211" s="215"/>
      <c r="AD211" s="215"/>
      <c r="AE211" s="215"/>
      <c r="AF211" s="215"/>
      <c r="AG211" s="215" t="s">
        <v>511</v>
      </c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2" x14ac:dyDescent="0.2">
      <c r="A212" s="222"/>
      <c r="B212" s="223"/>
      <c r="C212" s="264" t="s">
        <v>622</v>
      </c>
      <c r="D212" s="259"/>
      <c r="E212" s="260">
        <v>2.02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34">
        <v>33</v>
      </c>
      <c r="B213" s="235" t="s">
        <v>556</v>
      </c>
      <c r="C213" s="253" t="s">
        <v>560</v>
      </c>
      <c r="D213" s="236" t="s">
        <v>554</v>
      </c>
      <c r="E213" s="237">
        <v>2.02</v>
      </c>
      <c r="F213" s="238"/>
      <c r="G213" s="239">
        <f>ROUND(E213*F213,2)</f>
        <v>0</v>
      </c>
      <c r="H213" s="238"/>
      <c r="I213" s="239">
        <f>ROUND(E213*H213,2)</f>
        <v>0</v>
      </c>
      <c r="J213" s="238"/>
      <c r="K213" s="239">
        <f>ROUND(E213*J213,2)</f>
        <v>0</v>
      </c>
      <c r="L213" s="239">
        <v>21</v>
      </c>
      <c r="M213" s="239">
        <f>G213*(1+L213/100)</f>
        <v>0</v>
      </c>
      <c r="N213" s="237">
        <v>6.8000000000000005E-2</v>
      </c>
      <c r="O213" s="237">
        <f>ROUND(E213*N213,2)</f>
        <v>0.14000000000000001</v>
      </c>
      <c r="P213" s="237">
        <v>0</v>
      </c>
      <c r="Q213" s="237">
        <f>ROUND(E213*P213,2)</f>
        <v>0</v>
      </c>
      <c r="R213" s="239"/>
      <c r="S213" s="239" t="s">
        <v>213</v>
      </c>
      <c r="T213" s="240" t="s">
        <v>214</v>
      </c>
      <c r="U213" s="225">
        <v>0</v>
      </c>
      <c r="V213" s="225">
        <f>ROUND(E213*U213,2)</f>
        <v>0</v>
      </c>
      <c r="W213" s="225"/>
      <c r="X213" s="225" t="s">
        <v>510</v>
      </c>
      <c r="Y213" s="225" t="s">
        <v>216</v>
      </c>
      <c r="Z213" s="215"/>
      <c r="AA213" s="215"/>
      <c r="AB213" s="215"/>
      <c r="AC213" s="215"/>
      <c r="AD213" s="215"/>
      <c r="AE213" s="215"/>
      <c r="AF213" s="215"/>
      <c r="AG213" s="215" t="s">
        <v>511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2" x14ac:dyDescent="0.2">
      <c r="A214" s="222"/>
      <c r="B214" s="223"/>
      <c r="C214" s="264" t="s">
        <v>622</v>
      </c>
      <c r="D214" s="259"/>
      <c r="E214" s="260">
        <v>2.02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x14ac:dyDescent="0.2">
      <c r="A215" s="227" t="s">
        <v>208</v>
      </c>
      <c r="B215" s="228" t="s">
        <v>153</v>
      </c>
      <c r="C215" s="251" t="s">
        <v>154</v>
      </c>
      <c r="D215" s="229"/>
      <c r="E215" s="230"/>
      <c r="F215" s="231"/>
      <c r="G215" s="231">
        <f>SUMIF(AG216:AG249,"&lt;&gt;NOR",G216:G249)</f>
        <v>0</v>
      </c>
      <c r="H215" s="231"/>
      <c r="I215" s="231">
        <f>SUM(I216:I249)</f>
        <v>0</v>
      </c>
      <c r="J215" s="231"/>
      <c r="K215" s="231">
        <f>SUM(K216:K249)</f>
        <v>0</v>
      </c>
      <c r="L215" s="231"/>
      <c r="M215" s="231">
        <f>SUM(M216:M249)</f>
        <v>0</v>
      </c>
      <c r="N215" s="230"/>
      <c r="O215" s="230">
        <f>SUM(O216:O249)</f>
        <v>9.31</v>
      </c>
      <c r="P215" s="230"/>
      <c r="Q215" s="230">
        <f>SUM(Q216:Q249)</f>
        <v>0</v>
      </c>
      <c r="R215" s="231"/>
      <c r="S215" s="231"/>
      <c r="T215" s="232"/>
      <c r="U215" s="226"/>
      <c r="V215" s="226">
        <f>SUM(V216:V249)</f>
        <v>50.74</v>
      </c>
      <c r="W215" s="226"/>
      <c r="X215" s="226"/>
      <c r="Y215" s="226"/>
      <c r="AG215" t="s">
        <v>209</v>
      </c>
    </row>
    <row r="216" spans="1:60" outlineLevel="1" x14ac:dyDescent="0.2">
      <c r="A216" s="241">
        <v>34</v>
      </c>
      <c r="B216" s="242" t="s">
        <v>583</v>
      </c>
      <c r="C216" s="252" t="s">
        <v>584</v>
      </c>
      <c r="D216" s="243" t="s">
        <v>263</v>
      </c>
      <c r="E216" s="244">
        <v>122.18</v>
      </c>
      <c r="F216" s="245"/>
      <c r="G216" s="246">
        <f>ROUND(E216*F216,2)</f>
        <v>0</v>
      </c>
      <c r="H216" s="245"/>
      <c r="I216" s="246">
        <f>ROUND(E216*H216,2)</f>
        <v>0</v>
      </c>
      <c r="J216" s="245"/>
      <c r="K216" s="246">
        <f>ROUND(E216*J216,2)</f>
        <v>0</v>
      </c>
      <c r="L216" s="246">
        <v>21</v>
      </c>
      <c r="M216" s="246">
        <f>G216*(1+L216/100)</f>
        <v>0</v>
      </c>
      <c r="N216" s="244">
        <v>0</v>
      </c>
      <c r="O216" s="244">
        <f>ROUND(E216*N216,2)</f>
        <v>0</v>
      </c>
      <c r="P216" s="244">
        <v>0</v>
      </c>
      <c r="Q216" s="244">
        <f>ROUND(E216*P216,2)</f>
        <v>0</v>
      </c>
      <c r="R216" s="246"/>
      <c r="S216" s="246" t="s">
        <v>213</v>
      </c>
      <c r="T216" s="247" t="s">
        <v>214</v>
      </c>
      <c r="U216" s="225">
        <v>7.9000000000000001E-2</v>
      </c>
      <c r="V216" s="225">
        <f>ROUND(E216*U216,2)</f>
        <v>9.65</v>
      </c>
      <c r="W216" s="225"/>
      <c r="X216" s="225" t="s">
        <v>215</v>
      </c>
      <c r="Y216" s="225" t="s">
        <v>216</v>
      </c>
      <c r="Z216" s="215"/>
      <c r="AA216" s="215"/>
      <c r="AB216" s="215"/>
      <c r="AC216" s="215"/>
      <c r="AD216" s="215"/>
      <c r="AE216" s="215"/>
      <c r="AF216" s="215"/>
      <c r="AG216" s="215" t="s">
        <v>217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1" x14ac:dyDescent="0.2">
      <c r="A217" s="241">
        <v>35</v>
      </c>
      <c r="B217" s="242" t="s">
        <v>589</v>
      </c>
      <c r="C217" s="252" t="s">
        <v>590</v>
      </c>
      <c r="D217" s="243" t="s">
        <v>263</v>
      </c>
      <c r="E217" s="244">
        <v>122.18</v>
      </c>
      <c r="F217" s="245"/>
      <c r="G217" s="246">
        <f>ROUND(E217*F217,2)</f>
        <v>0</v>
      </c>
      <c r="H217" s="245"/>
      <c r="I217" s="246">
        <f>ROUND(E217*H217,2)</f>
        <v>0</v>
      </c>
      <c r="J217" s="245"/>
      <c r="K217" s="246">
        <f>ROUND(E217*J217,2)</f>
        <v>0</v>
      </c>
      <c r="L217" s="246">
        <v>21</v>
      </c>
      <c r="M217" s="246">
        <f>G217*(1+L217/100)</f>
        <v>0</v>
      </c>
      <c r="N217" s="244">
        <v>0</v>
      </c>
      <c r="O217" s="244">
        <f>ROUND(E217*N217,2)</f>
        <v>0</v>
      </c>
      <c r="P217" s="244">
        <v>0</v>
      </c>
      <c r="Q217" s="244">
        <f>ROUND(E217*P217,2)</f>
        <v>0</v>
      </c>
      <c r="R217" s="246"/>
      <c r="S217" s="246" t="s">
        <v>213</v>
      </c>
      <c r="T217" s="247" t="s">
        <v>214</v>
      </c>
      <c r="U217" s="225">
        <v>3.1E-2</v>
      </c>
      <c r="V217" s="225">
        <f>ROUND(E217*U217,2)</f>
        <v>3.79</v>
      </c>
      <c r="W217" s="225"/>
      <c r="X217" s="225" t="s">
        <v>215</v>
      </c>
      <c r="Y217" s="225" t="s">
        <v>216</v>
      </c>
      <c r="Z217" s="215"/>
      <c r="AA217" s="215"/>
      <c r="AB217" s="215"/>
      <c r="AC217" s="215"/>
      <c r="AD217" s="215"/>
      <c r="AE217" s="215"/>
      <c r="AF217" s="215"/>
      <c r="AG217" s="215" t="s">
        <v>217</v>
      </c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41">
        <v>36</v>
      </c>
      <c r="B218" s="242" t="s">
        <v>591</v>
      </c>
      <c r="C218" s="252" t="s">
        <v>592</v>
      </c>
      <c r="D218" s="243" t="s">
        <v>236</v>
      </c>
      <c r="E218" s="244">
        <v>2</v>
      </c>
      <c r="F218" s="245"/>
      <c r="G218" s="246">
        <f>ROUND(E218*F218,2)</f>
        <v>0</v>
      </c>
      <c r="H218" s="245"/>
      <c r="I218" s="246">
        <f>ROUND(E218*H218,2)</f>
        <v>0</v>
      </c>
      <c r="J218" s="245"/>
      <c r="K218" s="246">
        <f>ROUND(E218*J218,2)</f>
        <v>0</v>
      </c>
      <c r="L218" s="246">
        <v>21</v>
      </c>
      <c r="M218" s="246">
        <f>G218*(1+L218/100)</f>
        <v>0</v>
      </c>
      <c r="N218" s="244">
        <v>0</v>
      </c>
      <c r="O218" s="244">
        <f>ROUND(E218*N218,2)</f>
        <v>0</v>
      </c>
      <c r="P218" s="244">
        <v>0</v>
      </c>
      <c r="Q218" s="244">
        <f>ROUND(E218*P218,2)</f>
        <v>0</v>
      </c>
      <c r="R218" s="246"/>
      <c r="S218" s="246" t="s">
        <v>213</v>
      </c>
      <c r="T218" s="247" t="s">
        <v>214</v>
      </c>
      <c r="U218" s="225">
        <v>0.79</v>
      </c>
      <c r="V218" s="225">
        <f>ROUND(E218*U218,2)</f>
        <v>1.58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1" x14ac:dyDescent="0.2">
      <c r="A219" s="234">
        <v>37</v>
      </c>
      <c r="B219" s="235" t="s">
        <v>559</v>
      </c>
      <c r="C219" s="253" t="s">
        <v>594</v>
      </c>
      <c r="D219" s="236" t="s">
        <v>554</v>
      </c>
      <c r="E219" s="237">
        <v>2.02</v>
      </c>
      <c r="F219" s="238"/>
      <c r="G219" s="239">
        <f>ROUND(E219*F219,2)</f>
        <v>0</v>
      </c>
      <c r="H219" s="238"/>
      <c r="I219" s="239">
        <f>ROUND(E219*H219,2)</f>
        <v>0</v>
      </c>
      <c r="J219" s="238"/>
      <c r="K219" s="239">
        <f>ROUND(E219*J219,2)</f>
        <v>0</v>
      </c>
      <c r="L219" s="239">
        <v>21</v>
      </c>
      <c r="M219" s="239">
        <f>G219*(1+L219/100)</f>
        <v>0</v>
      </c>
      <c r="N219" s="237">
        <v>0.254</v>
      </c>
      <c r="O219" s="237">
        <f>ROUND(E219*N219,2)</f>
        <v>0.51</v>
      </c>
      <c r="P219" s="237">
        <v>0</v>
      </c>
      <c r="Q219" s="237">
        <f>ROUND(E219*P219,2)</f>
        <v>0</v>
      </c>
      <c r="R219" s="239"/>
      <c r="S219" s="239" t="s">
        <v>213</v>
      </c>
      <c r="T219" s="240" t="s">
        <v>214</v>
      </c>
      <c r="U219" s="225">
        <v>0</v>
      </c>
      <c r="V219" s="225">
        <f>ROUND(E219*U219,2)</f>
        <v>0</v>
      </c>
      <c r="W219" s="225"/>
      <c r="X219" s="225" t="s">
        <v>510</v>
      </c>
      <c r="Y219" s="225" t="s">
        <v>216</v>
      </c>
      <c r="Z219" s="215"/>
      <c r="AA219" s="215"/>
      <c r="AB219" s="215"/>
      <c r="AC219" s="215"/>
      <c r="AD219" s="215"/>
      <c r="AE219" s="215"/>
      <c r="AF219" s="215"/>
      <c r="AG219" s="215" t="s">
        <v>511</v>
      </c>
      <c r="AH219" s="215"/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2" x14ac:dyDescent="0.2">
      <c r="A220" s="222"/>
      <c r="B220" s="223"/>
      <c r="C220" s="264" t="s">
        <v>622</v>
      </c>
      <c r="D220" s="259"/>
      <c r="E220" s="260">
        <v>2.02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1" x14ac:dyDescent="0.2">
      <c r="A221" s="241">
        <v>38</v>
      </c>
      <c r="B221" s="242" t="s">
        <v>596</v>
      </c>
      <c r="C221" s="252" t="s">
        <v>597</v>
      </c>
      <c r="D221" s="243" t="s">
        <v>236</v>
      </c>
      <c r="E221" s="244">
        <v>3</v>
      </c>
      <c r="F221" s="245"/>
      <c r="G221" s="246">
        <f>ROUND(E221*F221,2)</f>
        <v>0</v>
      </c>
      <c r="H221" s="245"/>
      <c r="I221" s="246">
        <f>ROUND(E221*H221,2)</f>
        <v>0</v>
      </c>
      <c r="J221" s="245"/>
      <c r="K221" s="246">
        <f>ROUND(E221*J221,2)</f>
        <v>0</v>
      </c>
      <c r="L221" s="246">
        <v>21</v>
      </c>
      <c r="M221" s="246">
        <f>G221*(1+L221/100)</f>
        <v>0</v>
      </c>
      <c r="N221" s="244">
        <v>0</v>
      </c>
      <c r="O221" s="244">
        <f>ROUND(E221*N221,2)</f>
        <v>0</v>
      </c>
      <c r="P221" s="244">
        <v>0</v>
      </c>
      <c r="Q221" s="244">
        <f>ROUND(E221*P221,2)</f>
        <v>0</v>
      </c>
      <c r="R221" s="246"/>
      <c r="S221" s="246" t="s">
        <v>213</v>
      </c>
      <c r="T221" s="247" t="s">
        <v>214</v>
      </c>
      <c r="U221" s="225">
        <v>0.94599999999999995</v>
      </c>
      <c r="V221" s="225">
        <f>ROUND(E221*U221,2)</f>
        <v>2.84</v>
      </c>
      <c r="W221" s="225"/>
      <c r="X221" s="225" t="s">
        <v>215</v>
      </c>
      <c r="Y221" s="225" t="s">
        <v>216</v>
      </c>
      <c r="Z221" s="215"/>
      <c r="AA221" s="215"/>
      <c r="AB221" s="215"/>
      <c r="AC221" s="215"/>
      <c r="AD221" s="215"/>
      <c r="AE221" s="215"/>
      <c r="AF221" s="215"/>
      <c r="AG221" s="215" t="s">
        <v>217</v>
      </c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1" x14ac:dyDescent="0.2">
      <c r="A222" s="234">
        <v>39</v>
      </c>
      <c r="B222" s="235" t="s">
        <v>580</v>
      </c>
      <c r="C222" s="253" t="s">
        <v>599</v>
      </c>
      <c r="D222" s="236" t="s">
        <v>554</v>
      </c>
      <c r="E222" s="237">
        <v>2.02</v>
      </c>
      <c r="F222" s="238"/>
      <c r="G222" s="239">
        <f>ROUND(E222*F222,2)</f>
        <v>0</v>
      </c>
      <c r="H222" s="238"/>
      <c r="I222" s="239">
        <f>ROUND(E222*H222,2)</f>
        <v>0</v>
      </c>
      <c r="J222" s="238"/>
      <c r="K222" s="239">
        <f>ROUND(E222*J222,2)</f>
        <v>0</v>
      </c>
      <c r="L222" s="239">
        <v>21</v>
      </c>
      <c r="M222" s="239">
        <f>G222*(1+L222/100)</f>
        <v>0</v>
      </c>
      <c r="N222" s="237">
        <v>0.50600000000000001</v>
      </c>
      <c r="O222" s="237">
        <f>ROUND(E222*N222,2)</f>
        <v>1.02</v>
      </c>
      <c r="P222" s="237">
        <v>0</v>
      </c>
      <c r="Q222" s="237">
        <f>ROUND(E222*P222,2)</f>
        <v>0</v>
      </c>
      <c r="R222" s="239"/>
      <c r="S222" s="239" t="s">
        <v>213</v>
      </c>
      <c r="T222" s="240" t="s">
        <v>214</v>
      </c>
      <c r="U222" s="225">
        <v>0</v>
      </c>
      <c r="V222" s="225">
        <f>ROUND(E222*U222,2)</f>
        <v>0</v>
      </c>
      <c r="W222" s="225"/>
      <c r="X222" s="225" t="s">
        <v>510</v>
      </c>
      <c r="Y222" s="225" t="s">
        <v>216</v>
      </c>
      <c r="Z222" s="215"/>
      <c r="AA222" s="215"/>
      <c r="AB222" s="215"/>
      <c r="AC222" s="215"/>
      <c r="AD222" s="215"/>
      <c r="AE222" s="215"/>
      <c r="AF222" s="215"/>
      <c r="AG222" s="215" t="s">
        <v>511</v>
      </c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2" x14ac:dyDescent="0.2">
      <c r="A223" s="222"/>
      <c r="B223" s="223"/>
      <c r="C223" s="264" t="s">
        <v>622</v>
      </c>
      <c r="D223" s="259"/>
      <c r="E223" s="260">
        <v>2.02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34">
        <v>40</v>
      </c>
      <c r="B224" s="235" t="s">
        <v>593</v>
      </c>
      <c r="C224" s="253" t="s">
        <v>602</v>
      </c>
      <c r="D224" s="236" t="s">
        <v>554</v>
      </c>
      <c r="E224" s="237">
        <v>1.01</v>
      </c>
      <c r="F224" s="238"/>
      <c r="G224" s="239">
        <f>ROUND(E224*F224,2)</f>
        <v>0</v>
      </c>
      <c r="H224" s="238"/>
      <c r="I224" s="239">
        <f>ROUND(E224*H224,2)</f>
        <v>0</v>
      </c>
      <c r="J224" s="238"/>
      <c r="K224" s="239">
        <f>ROUND(E224*J224,2)</f>
        <v>0</v>
      </c>
      <c r="L224" s="239">
        <v>21</v>
      </c>
      <c r="M224" s="239">
        <f>G224*(1+L224/100)</f>
        <v>0</v>
      </c>
      <c r="N224" s="237">
        <v>1.0129999999999999</v>
      </c>
      <c r="O224" s="237">
        <f>ROUND(E224*N224,2)</f>
        <v>1.02</v>
      </c>
      <c r="P224" s="237">
        <v>0</v>
      </c>
      <c r="Q224" s="237">
        <f>ROUND(E224*P224,2)</f>
        <v>0</v>
      </c>
      <c r="R224" s="239"/>
      <c r="S224" s="239" t="s">
        <v>213</v>
      </c>
      <c r="T224" s="240" t="s">
        <v>214</v>
      </c>
      <c r="U224" s="225">
        <v>0</v>
      </c>
      <c r="V224" s="225">
        <f>ROUND(E224*U224,2)</f>
        <v>0</v>
      </c>
      <c r="W224" s="225"/>
      <c r="X224" s="225" t="s">
        <v>510</v>
      </c>
      <c r="Y224" s="225" t="s">
        <v>216</v>
      </c>
      <c r="Z224" s="215"/>
      <c r="AA224" s="215"/>
      <c r="AB224" s="215"/>
      <c r="AC224" s="215"/>
      <c r="AD224" s="215"/>
      <c r="AE224" s="215"/>
      <c r="AF224" s="215"/>
      <c r="AG224" s="215" t="s">
        <v>511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2" x14ac:dyDescent="0.2">
      <c r="A225" s="222"/>
      <c r="B225" s="223"/>
      <c r="C225" s="264" t="s">
        <v>625</v>
      </c>
      <c r="D225" s="259"/>
      <c r="E225" s="260">
        <v>1.01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1" x14ac:dyDescent="0.2">
      <c r="A226" s="241">
        <v>41</v>
      </c>
      <c r="B226" s="242" t="s">
        <v>603</v>
      </c>
      <c r="C226" s="252" t="s">
        <v>604</v>
      </c>
      <c r="D226" s="243" t="s">
        <v>236</v>
      </c>
      <c r="E226" s="244">
        <v>3</v>
      </c>
      <c r="F226" s="245"/>
      <c r="G226" s="246">
        <f>ROUND(E226*F226,2)</f>
        <v>0</v>
      </c>
      <c r="H226" s="245"/>
      <c r="I226" s="246">
        <f>ROUND(E226*H226,2)</f>
        <v>0</v>
      </c>
      <c r="J226" s="245"/>
      <c r="K226" s="246">
        <f>ROUND(E226*J226,2)</f>
        <v>0</v>
      </c>
      <c r="L226" s="246">
        <v>21</v>
      </c>
      <c r="M226" s="246">
        <f>G226*(1+L226/100)</f>
        <v>0</v>
      </c>
      <c r="N226" s="244">
        <v>0</v>
      </c>
      <c r="O226" s="244">
        <f>ROUND(E226*N226,2)</f>
        <v>0</v>
      </c>
      <c r="P226" s="244">
        <v>0</v>
      </c>
      <c r="Q226" s="244">
        <f>ROUND(E226*P226,2)</f>
        <v>0</v>
      </c>
      <c r="R226" s="246"/>
      <c r="S226" s="246" t="s">
        <v>213</v>
      </c>
      <c r="T226" s="247" t="s">
        <v>214</v>
      </c>
      <c r="U226" s="225">
        <v>0.9</v>
      </c>
      <c r="V226" s="225">
        <f>ROUND(E226*U226,2)</f>
        <v>2.7</v>
      </c>
      <c r="W226" s="225"/>
      <c r="X226" s="225" t="s">
        <v>215</v>
      </c>
      <c r="Y226" s="225" t="s">
        <v>216</v>
      </c>
      <c r="Z226" s="215"/>
      <c r="AA226" s="215"/>
      <c r="AB226" s="215"/>
      <c r="AC226" s="215"/>
      <c r="AD226" s="215"/>
      <c r="AE226" s="215"/>
      <c r="AF226" s="215"/>
      <c r="AG226" s="215" t="s">
        <v>217</v>
      </c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34">
        <v>42</v>
      </c>
      <c r="B227" s="235" t="s">
        <v>598</v>
      </c>
      <c r="C227" s="253" t="s">
        <v>606</v>
      </c>
      <c r="D227" s="236" t="s">
        <v>554</v>
      </c>
      <c r="E227" s="237">
        <v>3.03</v>
      </c>
      <c r="F227" s="238"/>
      <c r="G227" s="239">
        <f>ROUND(E227*F227,2)</f>
        <v>0</v>
      </c>
      <c r="H227" s="238"/>
      <c r="I227" s="239">
        <f>ROUND(E227*H227,2)</f>
        <v>0</v>
      </c>
      <c r="J227" s="238"/>
      <c r="K227" s="239">
        <f>ROUND(E227*J227,2)</f>
        <v>0</v>
      </c>
      <c r="L227" s="239">
        <v>21</v>
      </c>
      <c r="M227" s="239">
        <f>G227*(1+L227/100)</f>
        <v>0</v>
      </c>
      <c r="N227" s="237">
        <v>0.6</v>
      </c>
      <c r="O227" s="237">
        <f>ROUND(E227*N227,2)</f>
        <v>1.82</v>
      </c>
      <c r="P227" s="237">
        <v>0</v>
      </c>
      <c r="Q227" s="237">
        <f>ROUND(E227*P227,2)</f>
        <v>0</v>
      </c>
      <c r="R227" s="239"/>
      <c r="S227" s="239" t="s">
        <v>213</v>
      </c>
      <c r="T227" s="240" t="s">
        <v>214</v>
      </c>
      <c r="U227" s="225">
        <v>0</v>
      </c>
      <c r="V227" s="225">
        <f>ROUND(E227*U227,2)</f>
        <v>0</v>
      </c>
      <c r="W227" s="225"/>
      <c r="X227" s="225" t="s">
        <v>510</v>
      </c>
      <c r="Y227" s="225" t="s">
        <v>216</v>
      </c>
      <c r="Z227" s="215"/>
      <c r="AA227" s="215"/>
      <c r="AB227" s="215"/>
      <c r="AC227" s="215"/>
      <c r="AD227" s="215"/>
      <c r="AE227" s="215"/>
      <c r="AF227" s="215"/>
      <c r="AG227" s="215" t="s">
        <v>511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2" x14ac:dyDescent="0.2">
      <c r="A228" s="222"/>
      <c r="B228" s="223"/>
      <c r="C228" s="264" t="s">
        <v>776</v>
      </c>
      <c r="D228" s="259"/>
      <c r="E228" s="260">
        <v>3.03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">
      <c r="A229" s="241">
        <v>43</v>
      </c>
      <c r="B229" s="242" t="s">
        <v>608</v>
      </c>
      <c r="C229" s="252" t="s">
        <v>609</v>
      </c>
      <c r="D229" s="243" t="s">
        <v>236</v>
      </c>
      <c r="E229" s="244">
        <v>3</v>
      </c>
      <c r="F229" s="245"/>
      <c r="G229" s="246">
        <f>ROUND(E229*F229,2)</f>
        <v>0</v>
      </c>
      <c r="H229" s="245"/>
      <c r="I229" s="246">
        <f>ROUND(E229*H229,2)</f>
        <v>0</v>
      </c>
      <c r="J229" s="245"/>
      <c r="K229" s="246">
        <f>ROUND(E229*J229,2)</f>
        <v>0</v>
      </c>
      <c r="L229" s="246">
        <v>21</v>
      </c>
      <c r="M229" s="246">
        <f>G229*(1+L229/100)</f>
        <v>0</v>
      </c>
      <c r="N229" s="244">
        <v>0</v>
      </c>
      <c r="O229" s="244">
        <f>ROUND(E229*N229,2)</f>
        <v>0</v>
      </c>
      <c r="P229" s="244">
        <v>0</v>
      </c>
      <c r="Q229" s="244">
        <f>ROUND(E229*P229,2)</f>
        <v>0</v>
      </c>
      <c r="R229" s="246"/>
      <c r="S229" s="246" t="s">
        <v>213</v>
      </c>
      <c r="T229" s="247" t="s">
        <v>214</v>
      </c>
      <c r="U229" s="225">
        <v>1.752</v>
      </c>
      <c r="V229" s="225">
        <f>ROUND(E229*U229,2)</f>
        <v>5.26</v>
      </c>
      <c r="W229" s="225"/>
      <c r="X229" s="225" t="s">
        <v>215</v>
      </c>
      <c r="Y229" s="225" t="s">
        <v>216</v>
      </c>
      <c r="Z229" s="215"/>
      <c r="AA229" s="215"/>
      <c r="AB229" s="215"/>
      <c r="AC229" s="215"/>
      <c r="AD229" s="215"/>
      <c r="AE229" s="215"/>
      <c r="AF229" s="215"/>
      <c r="AG229" s="215" t="s">
        <v>217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34">
        <v>44</v>
      </c>
      <c r="B230" s="235" t="s">
        <v>601</v>
      </c>
      <c r="C230" s="253" t="s">
        <v>611</v>
      </c>
      <c r="D230" s="236" t="s">
        <v>554</v>
      </c>
      <c r="E230" s="237">
        <v>3.03</v>
      </c>
      <c r="F230" s="238"/>
      <c r="G230" s="239">
        <f>ROUND(E230*F230,2)</f>
        <v>0</v>
      </c>
      <c r="H230" s="238"/>
      <c r="I230" s="239">
        <f>ROUND(E230*H230,2)</f>
        <v>0</v>
      </c>
      <c r="J230" s="238"/>
      <c r="K230" s="239">
        <f>ROUND(E230*J230,2)</f>
        <v>0</v>
      </c>
      <c r="L230" s="239">
        <v>21</v>
      </c>
      <c r="M230" s="239">
        <f>G230*(1+L230/100)</f>
        <v>0</v>
      </c>
      <c r="N230" s="237">
        <v>1.4630000000000001</v>
      </c>
      <c r="O230" s="237">
        <f>ROUND(E230*N230,2)</f>
        <v>4.43</v>
      </c>
      <c r="P230" s="237">
        <v>0</v>
      </c>
      <c r="Q230" s="237">
        <f>ROUND(E230*P230,2)</f>
        <v>0</v>
      </c>
      <c r="R230" s="239"/>
      <c r="S230" s="239" t="s">
        <v>213</v>
      </c>
      <c r="T230" s="240" t="s">
        <v>214</v>
      </c>
      <c r="U230" s="225">
        <v>0</v>
      </c>
      <c r="V230" s="225">
        <f>ROUND(E230*U230,2)</f>
        <v>0</v>
      </c>
      <c r="W230" s="225"/>
      <c r="X230" s="225" t="s">
        <v>510</v>
      </c>
      <c r="Y230" s="225" t="s">
        <v>216</v>
      </c>
      <c r="Z230" s="215"/>
      <c r="AA230" s="215"/>
      <c r="AB230" s="215"/>
      <c r="AC230" s="215"/>
      <c r="AD230" s="215"/>
      <c r="AE230" s="215"/>
      <c r="AF230" s="215"/>
      <c r="AG230" s="215" t="s">
        <v>511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2" x14ac:dyDescent="0.2">
      <c r="A231" s="222"/>
      <c r="B231" s="223"/>
      <c r="C231" s="264" t="s">
        <v>776</v>
      </c>
      <c r="D231" s="259"/>
      <c r="E231" s="260">
        <v>3.03</v>
      </c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34">
        <v>45</v>
      </c>
      <c r="B232" s="235" t="s">
        <v>605</v>
      </c>
      <c r="C232" s="253" t="s">
        <v>627</v>
      </c>
      <c r="D232" s="236" t="s">
        <v>554</v>
      </c>
      <c r="E232" s="237">
        <v>8.08</v>
      </c>
      <c r="F232" s="238"/>
      <c r="G232" s="239">
        <f>ROUND(E232*F232,2)</f>
        <v>0</v>
      </c>
      <c r="H232" s="238"/>
      <c r="I232" s="239">
        <f>ROUND(E232*H232,2)</f>
        <v>0</v>
      </c>
      <c r="J232" s="238"/>
      <c r="K232" s="239">
        <f>ROUND(E232*J232,2)</f>
        <v>0</v>
      </c>
      <c r="L232" s="239">
        <v>21</v>
      </c>
      <c r="M232" s="239">
        <f>G232*(1+L232/100)</f>
        <v>0</v>
      </c>
      <c r="N232" s="237">
        <v>1E-3</v>
      </c>
      <c r="O232" s="237">
        <f>ROUND(E232*N232,2)</f>
        <v>0.01</v>
      </c>
      <c r="P232" s="237">
        <v>0</v>
      </c>
      <c r="Q232" s="237">
        <f>ROUND(E232*P232,2)</f>
        <v>0</v>
      </c>
      <c r="R232" s="239"/>
      <c r="S232" s="239" t="s">
        <v>213</v>
      </c>
      <c r="T232" s="240" t="s">
        <v>214</v>
      </c>
      <c r="U232" s="225">
        <v>0</v>
      </c>
      <c r="V232" s="225">
        <f>ROUND(E232*U232,2)</f>
        <v>0</v>
      </c>
      <c r="W232" s="225"/>
      <c r="X232" s="225" t="s">
        <v>510</v>
      </c>
      <c r="Y232" s="225" t="s">
        <v>216</v>
      </c>
      <c r="Z232" s="215"/>
      <c r="AA232" s="215"/>
      <c r="AB232" s="215"/>
      <c r="AC232" s="215"/>
      <c r="AD232" s="215"/>
      <c r="AE232" s="215"/>
      <c r="AF232" s="215"/>
      <c r="AG232" s="215" t="s">
        <v>511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2" x14ac:dyDescent="0.2">
      <c r="A233" s="222"/>
      <c r="B233" s="223"/>
      <c r="C233" s="264" t="s">
        <v>777</v>
      </c>
      <c r="D233" s="259"/>
      <c r="E233" s="260">
        <v>8.08</v>
      </c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5"/>
      <c r="AA233" s="215"/>
      <c r="AB233" s="215"/>
      <c r="AC233" s="215"/>
      <c r="AD233" s="215"/>
      <c r="AE233" s="215"/>
      <c r="AF233" s="215"/>
      <c r="AG233" s="215" t="s">
        <v>274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1" x14ac:dyDescent="0.2">
      <c r="A234" s="241">
        <v>46</v>
      </c>
      <c r="B234" s="242" t="s">
        <v>610</v>
      </c>
      <c r="C234" s="252" t="s">
        <v>630</v>
      </c>
      <c r="D234" s="243" t="s">
        <v>554</v>
      </c>
      <c r="E234" s="244">
        <v>3</v>
      </c>
      <c r="F234" s="245"/>
      <c r="G234" s="246">
        <f>ROUND(E234*F234,2)</f>
        <v>0</v>
      </c>
      <c r="H234" s="245"/>
      <c r="I234" s="246">
        <f>ROUND(E234*H234,2)</f>
        <v>0</v>
      </c>
      <c r="J234" s="245"/>
      <c r="K234" s="246">
        <f>ROUND(E234*J234,2)</f>
        <v>0</v>
      </c>
      <c r="L234" s="246">
        <v>21</v>
      </c>
      <c r="M234" s="246">
        <f>G234*(1+L234/100)</f>
        <v>0</v>
      </c>
      <c r="N234" s="244">
        <v>0</v>
      </c>
      <c r="O234" s="244">
        <f>ROUND(E234*N234,2)</f>
        <v>0</v>
      </c>
      <c r="P234" s="244">
        <v>0</v>
      </c>
      <c r="Q234" s="244">
        <f>ROUND(E234*P234,2)</f>
        <v>0</v>
      </c>
      <c r="R234" s="246"/>
      <c r="S234" s="246" t="s">
        <v>213</v>
      </c>
      <c r="T234" s="247" t="s">
        <v>214</v>
      </c>
      <c r="U234" s="225">
        <v>0</v>
      </c>
      <c r="V234" s="225">
        <f>ROUND(E234*U234,2)</f>
        <v>0</v>
      </c>
      <c r="W234" s="225"/>
      <c r="X234" s="225" t="s">
        <v>510</v>
      </c>
      <c r="Y234" s="225" t="s">
        <v>216</v>
      </c>
      <c r="Z234" s="215"/>
      <c r="AA234" s="215"/>
      <c r="AB234" s="215"/>
      <c r="AC234" s="215"/>
      <c r="AD234" s="215"/>
      <c r="AE234" s="215"/>
      <c r="AF234" s="215"/>
      <c r="AG234" s="215" t="s">
        <v>511</v>
      </c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41">
        <v>47</v>
      </c>
      <c r="B235" s="242" t="s">
        <v>637</v>
      </c>
      <c r="C235" s="252" t="s">
        <v>638</v>
      </c>
      <c r="D235" s="243" t="s">
        <v>236</v>
      </c>
      <c r="E235" s="244">
        <v>3</v>
      </c>
      <c r="F235" s="245"/>
      <c r="G235" s="246">
        <f>ROUND(E235*F235,2)</f>
        <v>0</v>
      </c>
      <c r="H235" s="245"/>
      <c r="I235" s="246">
        <f>ROUND(E235*H235,2)</f>
        <v>0</v>
      </c>
      <c r="J235" s="245"/>
      <c r="K235" s="246">
        <f>ROUND(E235*J235,2)</f>
        <v>0</v>
      </c>
      <c r="L235" s="246">
        <v>21</v>
      </c>
      <c r="M235" s="246">
        <f>G235*(1+L235/100)</f>
        <v>0</v>
      </c>
      <c r="N235" s="244">
        <v>7.0200000000000002E-3</v>
      </c>
      <c r="O235" s="244">
        <f>ROUND(E235*N235,2)</f>
        <v>0.02</v>
      </c>
      <c r="P235" s="244">
        <v>0</v>
      </c>
      <c r="Q235" s="244">
        <f>ROUND(E235*P235,2)</f>
        <v>0</v>
      </c>
      <c r="R235" s="246"/>
      <c r="S235" s="246" t="s">
        <v>213</v>
      </c>
      <c r="T235" s="247" t="s">
        <v>214</v>
      </c>
      <c r="U235" s="225">
        <v>1.694</v>
      </c>
      <c r="V235" s="225">
        <f>ROUND(E235*U235,2)</f>
        <v>5.08</v>
      </c>
      <c r="W235" s="225"/>
      <c r="X235" s="225" t="s">
        <v>215</v>
      </c>
      <c r="Y235" s="225" t="s">
        <v>216</v>
      </c>
      <c r="Z235" s="215"/>
      <c r="AA235" s="215"/>
      <c r="AB235" s="215"/>
      <c r="AC235" s="215"/>
      <c r="AD235" s="215"/>
      <c r="AE235" s="215"/>
      <c r="AF235" s="215"/>
      <c r="AG235" s="215" t="s">
        <v>217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ht="22.5" outlineLevel="1" x14ac:dyDescent="0.2">
      <c r="A236" s="234">
        <v>48</v>
      </c>
      <c r="B236" s="235" t="s">
        <v>612</v>
      </c>
      <c r="C236" s="253" t="s">
        <v>640</v>
      </c>
      <c r="D236" s="236" t="s">
        <v>554</v>
      </c>
      <c r="E236" s="237">
        <v>3.03</v>
      </c>
      <c r="F236" s="238"/>
      <c r="G236" s="239">
        <f>ROUND(E236*F236,2)</f>
        <v>0</v>
      </c>
      <c r="H236" s="238"/>
      <c r="I236" s="239">
        <f>ROUND(E236*H236,2)</f>
        <v>0</v>
      </c>
      <c r="J236" s="238"/>
      <c r="K236" s="239">
        <f>ROUND(E236*J236,2)</f>
        <v>0</v>
      </c>
      <c r="L236" s="239">
        <v>21</v>
      </c>
      <c r="M236" s="239">
        <f>G236*(1+L236/100)</f>
        <v>0</v>
      </c>
      <c r="N236" s="237">
        <v>0.158</v>
      </c>
      <c r="O236" s="237">
        <f>ROUND(E236*N236,2)</f>
        <v>0.48</v>
      </c>
      <c r="P236" s="237">
        <v>0</v>
      </c>
      <c r="Q236" s="237">
        <f>ROUND(E236*P236,2)</f>
        <v>0</v>
      </c>
      <c r="R236" s="239"/>
      <c r="S236" s="239" t="s">
        <v>213</v>
      </c>
      <c r="T236" s="240" t="s">
        <v>214</v>
      </c>
      <c r="U236" s="225">
        <v>0</v>
      </c>
      <c r="V236" s="225">
        <f>ROUND(E236*U236,2)</f>
        <v>0</v>
      </c>
      <c r="W236" s="225"/>
      <c r="X236" s="225" t="s">
        <v>510</v>
      </c>
      <c r="Y236" s="225" t="s">
        <v>216</v>
      </c>
      <c r="Z236" s="215"/>
      <c r="AA236" s="215"/>
      <c r="AB236" s="215"/>
      <c r="AC236" s="215"/>
      <c r="AD236" s="215"/>
      <c r="AE236" s="215"/>
      <c r="AF236" s="215"/>
      <c r="AG236" s="215" t="s">
        <v>511</v>
      </c>
      <c r="AH236" s="215"/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2" x14ac:dyDescent="0.2">
      <c r="A237" s="222"/>
      <c r="B237" s="223"/>
      <c r="C237" s="264" t="s">
        <v>776</v>
      </c>
      <c r="D237" s="259"/>
      <c r="E237" s="260">
        <v>3.03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5"/>
      <c r="AA237" s="215"/>
      <c r="AB237" s="215"/>
      <c r="AC237" s="215"/>
      <c r="AD237" s="215"/>
      <c r="AE237" s="215"/>
      <c r="AF237" s="215"/>
      <c r="AG237" s="215" t="s">
        <v>274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41">
        <v>49</v>
      </c>
      <c r="B238" s="242" t="s">
        <v>641</v>
      </c>
      <c r="C238" s="252" t="s">
        <v>642</v>
      </c>
      <c r="D238" s="243" t="s">
        <v>263</v>
      </c>
      <c r="E238" s="244">
        <v>55.7</v>
      </c>
      <c r="F238" s="245"/>
      <c r="G238" s="246">
        <f>ROUND(E238*F238,2)</f>
        <v>0</v>
      </c>
      <c r="H238" s="245"/>
      <c r="I238" s="246">
        <f>ROUND(E238*H238,2)</f>
        <v>0</v>
      </c>
      <c r="J238" s="245"/>
      <c r="K238" s="246">
        <f>ROUND(E238*J238,2)</f>
        <v>0</v>
      </c>
      <c r="L238" s="246">
        <v>21</v>
      </c>
      <c r="M238" s="246">
        <f>G238*(1+L238/100)</f>
        <v>0</v>
      </c>
      <c r="N238" s="244">
        <v>0</v>
      </c>
      <c r="O238" s="244">
        <f>ROUND(E238*N238,2)</f>
        <v>0</v>
      </c>
      <c r="P238" s="244">
        <v>0</v>
      </c>
      <c r="Q238" s="244">
        <f>ROUND(E238*P238,2)</f>
        <v>0</v>
      </c>
      <c r="R238" s="246"/>
      <c r="S238" s="246" t="s">
        <v>213</v>
      </c>
      <c r="T238" s="247" t="s">
        <v>214</v>
      </c>
      <c r="U238" s="225">
        <v>6.6000000000000003E-2</v>
      </c>
      <c r="V238" s="225">
        <f>ROUND(E238*U238,2)</f>
        <v>3.68</v>
      </c>
      <c r="W238" s="225"/>
      <c r="X238" s="225" t="s">
        <v>215</v>
      </c>
      <c r="Y238" s="225" t="s">
        <v>216</v>
      </c>
      <c r="Z238" s="215"/>
      <c r="AA238" s="215"/>
      <c r="AB238" s="215"/>
      <c r="AC238" s="215"/>
      <c r="AD238" s="215"/>
      <c r="AE238" s="215"/>
      <c r="AF238" s="215"/>
      <c r="AG238" s="215" t="s">
        <v>217</v>
      </c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34">
        <v>50</v>
      </c>
      <c r="B239" s="235" t="s">
        <v>617</v>
      </c>
      <c r="C239" s="253" t="s">
        <v>644</v>
      </c>
      <c r="D239" s="236" t="s">
        <v>554</v>
      </c>
      <c r="E239" s="237">
        <v>9.42258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21</v>
      </c>
      <c r="M239" s="239">
        <f>G239*(1+L239/100)</f>
        <v>0</v>
      </c>
      <c r="N239" s="237">
        <v>0</v>
      </c>
      <c r="O239" s="237">
        <f>ROUND(E239*N239,2)</f>
        <v>0</v>
      </c>
      <c r="P239" s="237">
        <v>0</v>
      </c>
      <c r="Q239" s="237">
        <f>ROUND(E239*P239,2)</f>
        <v>0</v>
      </c>
      <c r="R239" s="239"/>
      <c r="S239" s="239" t="s">
        <v>213</v>
      </c>
      <c r="T239" s="240" t="s">
        <v>214</v>
      </c>
      <c r="U239" s="225">
        <v>0</v>
      </c>
      <c r="V239" s="225">
        <f>ROUND(E239*U239,2)</f>
        <v>0</v>
      </c>
      <c r="W239" s="225"/>
      <c r="X239" s="225" t="s">
        <v>510</v>
      </c>
      <c r="Y239" s="225" t="s">
        <v>216</v>
      </c>
      <c r="Z239" s="215"/>
      <c r="AA239" s="215"/>
      <c r="AB239" s="215"/>
      <c r="AC239" s="215"/>
      <c r="AD239" s="215"/>
      <c r="AE239" s="215"/>
      <c r="AF239" s="215"/>
      <c r="AG239" s="215" t="s">
        <v>511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2" x14ac:dyDescent="0.2">
      <c r="A240" s="222"/>
      <c r="B240" s="223"/>
      <c r="C240" s="264" t="s">
        <v>778</v>
      </c>
      <c r="D240" s="259"/>
      <c r="E240" s="260">
        <v>9.42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274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1" x14ac:dyDescent="0.2">
      <c r="A241" s="241">
        <v>51</v>
      </c>
      <c r="B241" s="242" t="s">
        <v>646</v>
      </c>
      <c r="C241" s="252" t="s">
        <v>647</v>
      </c>
      <c r="D241" s="243" t="s">
        <v>263</v>
      </c>
      <c r="E241" s="244">
        <v>122.18</v>
      </c>
      <c r="F241" s="245"/>
      <c r="G241" s="246">
        <f>ROUND(E241*F241,2)</f>
        <v>0</v>
      </c>
      <c r="H241" s="245"/>
      <c r="I241" s="246">
        <f>ROUND(E241*H241,2)</f>
        <v>0</v>
      </c>
      <c r="J241" s="245"/>
      <c r="K241" s="246">
        <f>ROUND(E241*J241,2)</f>
        <v>0</v>
      </c>
      <c r="L241" s="246">
        <v>21</v>
      </c>
      <c r="M241" s="246">
        <f>G241*(1+L241/100)</f>
        <v>0</v>
      </c>
      <c r="N241" s="244">
        <v>1.0000000000000001E-5</v>
      </c>
      <c r="O241" s="244">
        <f>ROUND(E241*N241,2)</f>
        <v>0</v>
      </c>
      <c r="P241" s="244">
        <v>0</v>
      </c>
      <c r="Q241" s="244">
        <f>ROUND(E241*P241,2)</f>
        <v>0</v>
      </c>
      <c r="R241" s="246"/>
      <c r="S241" s="246" t="s">
        <v>213</v>
      </c>
      <c r="T241" s="247" t="s">
        <v>214</v>
      </c>
      <c r="U241" s="225">
        <v>9.7000000000000003E-2</v>
      </c>
      <c r="V241" s="225">
        <f>ROUND(E241*U241,2)</f>
        <v>11.85</v>
      </c>
      <c r="W241" s="225"/>
      <c r="X241" s="225" t="s">
        <v>215</v>
      </c>
      <c r="Y241" s="225" t="s">
        <v>216</v>
      </c>
      <c r="Z241" s="215"/>
      <c r="AA241" s="215"/>
      <c r="AB241" s="215"/>
      <c r="AC241" s="215"/>
      <c r="AD241" s="215"/>
      <c r="AE241" s="215"/>
      <c r="AF241" s="215"/>
      <c r="AG241" s="215" t="s">
        <v>217</v>
      </c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1" x14ac:dyDescent="0.2">
      <c r="A242" s="234">
        <v>52</v>
      </c>
      <c r="B242" s="235" t="s">
        <v>620</v>
      </c>
      <c r="C242" s="253" t="s">
        <v>651</v>
      </c>
      <c r="D242" s="236" t="s">
        <v>554</v>
      </c>
      <c r="E242" s="237">
        <v>20.668780000000002</v>
      </c>
      <c r="F242" s="238"/>
      <c r="G242" s="239">
        <f>ROUND(E242*F242,2)</f>
        <v>0</v>
      </c>
      <c r="H242" s="238"/>
      <c r="I242" s="239">
        <f>ROUND(E242*H242,2)</f>
        <v>0</v>
      </c>
      <c r="J242" s="238"/>
      <c r="K242" s="239">
        <f>ROUND(E242*J242,2)</f>
        <v>0</v>
      </c>
      <c r="L242" s="239">
        <v>21</v>
      </c>
      <c r="M242" s="239">
        <f>G242*(1+L242/100)</f>
        <v>0</v>
      </c>
      <c r="N242" s="237">
        <v>0</v>
      </c>
      <c r="O242" s="237">
        <f>ROUND(E242*N242,2)</f>
        <v>0</v>
      </c>
      <c r="P242" s="237">
        <v>0</v>
      </c>
      <c r="Q242" s="237">
        <f>ROUND(E242*P242,2)</f>
        <v>0</v>
      </c>
      <c r="R242" s="239"/>
      <c r="S242" s="239" t="s">
        <v>213</v>
      </c>
      <c r="T242" s="240" t="s">
        <v>214</v>
      </c>
      <c r="U242" s="225">
        <v>0</v>
      </c>
      <c r="V242" s="225">
        <f>ROUND(E242*U242,2)</f>
        <v>0</v>
      </c>
      <c r="W242" s="225"/>
      <c r="X242" s="225" t="s">
        <v>510</v>
      </c>
      <c r="Y242" s="225" t="s">
        <v>216</v>
      </c>
      <c r="Z242" s="215"/>
      <c r="AA242" s="215"/>
      <c r="AB242" s="215"/>
      <c r="AC242" s="215"/>
      <c r="AD242" s="215"/>
      <c r="AE242" s="215"/>
      <c r="AF242" s="215"/>
      <c r="AG242" s="215" t="s">
        <v>511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2" x14ac:dyDescent="0.2">
      <c r="A243" s="222"/>
      <c r="B243" s="223"/>
      <c r="C243" s="264" t="s">
        <v>779</v>
      </c>
      <c r="D243" s="259"/>
      <c r="E243" s="260">
        <v>20.67</v>
      </c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25"/>
      <c r="Z243" s="215"/>
      <c r="AA243" s="215"/>
      <c r="AB243" s="215"/>
      <c r="AC243" s="215"/>
      <c r="AD243" s="215"/>
      <c r="AE243" s="215"/>
      <c r="AF243" s="215"/>
      <c r="AG243" s="215" t="s">
        <v>274</v>
      </c>
      <c r="AH243" s="215">
        <v>0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1" x14ac:dyDescent="0.2">
      <c r="A244" s="241">
        <v>53</v>
      </c>
      <c r="B244" s="242" t="s">
        <v>662</v>
      </c>
      <c r="C244" s="252" t="s">
        <v>663</v>
      </c>
      <c r="D244" s="243" t="s">
        <v>236</v>
      </c>
      <c r="E244" s="244">
        <v>8</v>
      </c>
      <c r="F244" s="245"/>
      <c r="G244" s="246">
        <f>ROUND(E244*F244,2)</f>
        <v>0</v>
      </c>
      <c r="H244" s="245"/>
      <c r="I244" s="246">
        <f>ROUND(E244*H244,2)</f>
        <v>0</v>
      </c>
      <c r="J244" s="245"/>
      <c r="K244" s="246">
        <f>ROUND(E244*J244,2)</f>
        <v>0</v>
      </c>
      <c r="L244" s="246">
        <v>21</v>
      </c>
      <c r="M244" s="246">
        <f>G244*(1+L244/100)</f>
        <v>0</v>
      </c>
      <c r="N244" s="244">
        <v>1.0000000000000001E-5</v>
      </c>
      <c r="O244" s="244">
        <f>ROUND(E244*N244,2)</f>
        <v>0</v>
      </c>
      <c r="P244" s="244">
        <v>0</v>
      </c>
      <c r="Q244" s="244">
        <f>ROUND(E244*P244,2)</f>
        <v>0</v>
      </c>
      <c r="R244" s="246"/>
      <c r="S244" s="246" t="s">
        <v>213</v>
      </c>
      <c r="T244" s="247" t="s">
        <v>214</v>
      </c>
      <c r="U244" s="225">
        <v>0.15840000000000001</v>
      </c>
      <c r="V244" s="225">
        <f>ROUND(E244*U244,2)</f>
        <v>1.27</v>
      </c>
      <c r="W244" s="225"/>
      <c r="X244" s="225" t="s">
        <v>215</v>
      </c>
      <c r="Y244" s="225" t="s">
        <v>216</v>
      </c>
      <c r="Z244" s="215"/>
      <c r="AA244" s="215"/>
      <c r="AB244" s="215"/>
      <c r="AC244" s="215"/>
      <c r="AD244" s="215"/>
      <c r="AE244" s="215"/>
      <c r="AF244" s="215"/>
      <c r="AG244" s="215" t="s">
        <v>217</v>
      </c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34">
        <v>54</v>
      </c>
      <c r="B245" s="235" t="s">
        <v>623</v>
      </c>
      <c r="C245" s="253" t="s">
        <v>665</v>
      </c>
      <c r="D245" s="236" t="s">
        <v>554</v>
      </c>
      <c r="E245" s="237">
        <v>8.08</v>
      </c>
      <c r="F245" s="238"/>
      <c r="G245" s="239">
        <f>ROUND(E245*F245,2)</f>
        <v>0</v>
      </c>
      <c r="H245" s="238"/>
      <c r="I245" s="239">
        <f>ROUND(E245*H245,2)</f>
        <v>0</v>
      </c>
      <c r="J245" s="238"/>
      <c r="K245" s="239">
        <f>ROUND(E245*J245,2)</f>
        <v>0</v>
      </c>
      <c r="L245" s="239">
        <v>21</v>
      </c>
      <c r="M245" s="239">
        <f>G245*(1+L245/100)</f>
        <v>0</v>
      </c>
      <c r="N245" s="237">
        <v>0</v>
      </c>
      <c r="O245" s="237">
        <f>ROUND(E245*N245,2)</f>
        <v>0</v>
      </c>
      <c r="P245" s="237">
        <v>0</v>
      </c>
      <c r="Q245" s="237">
        <f>ROUND(E245*P245,2)</f>
        <v>0</v>
      </c>
      <c r="R245" s="239"/>
      <c r="S245" s="239" t="s">
        <v>213</v>
      </c>
      <c r="T245" s="240" t="s">
        <v>214</v>
      </c>
      <c r="U245" s="225">
        <v>0</v>
      </c>
      <c r="V245" s="225">
        <f>ROUND(E245*U245,2)</f>
        <v>0</v>
      </c>
      <c r="W245" s="225"/>
      <c r="X245" s="225" t="s">
        <v>510</v>
      </c>
      <c r="Y245" s="225" t="s">
        <v>216</v>
      </c>
      <c r="Z245" s="215"/>
      <c r="AA245" s="215"/>
      <c r="AB245" s="215"/>
      <c r="AC245" s="215"/>
      <c r="AD245" s="215"/>
      <c r="AE245" s="215"/>
      <c r="AF245" s="215"/>
      <c r="AG245" s="215" t="s">
        <v>511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2" x14ac:dyDescent="0.2">
      <c r="A246" s="222"/>
      <c r="B246" s="223"/>
      <c r="C246" s="264" t="s">
        <v>777</v>
      </c>
      <c r="D246" s="259"/>
      <c r="E246" s="260">
        <v>8.08</v>
      </c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1" x14ac:dyDescent="0.2">
      <c r="A247" s="241">
        <v>55</v>
      </c>
      <c r="B247" s="242" t="s">
        <v>666</v>
      </c>
      <c r="C247" s="252" t="s">
        <v>667</v>
      </c>
      <c r="D247" s="243" t="s">
        <v>236</v>
      </c>
      <c r="E247" s="244">
        <v>8</v>
      </c>
      <c r="F247" s="245"/>
      <c r="G247" s="246">
        <f>ROUND(E247*F247,2)</f>
        <v>0</v>
      </c>
      <c r="H247" s="245"/>
      <c r="I247" s="246">
        <f>ROUND(E247*H247,2)</f>
        <v>0</v>
      </c>
      <c r="J247" s="245"/>
      <c r="K247" s="246">
        <f>ROUND(E247*J247,2)</f>
        <v>0</v>
      </c>
      <c r="L247" s="246">
        <v>21</v>
      </c>
      <c r="M247" s="246">
        <f>G247*(1+L247/100)</f>
        <v>0</v>
      </c>
      <c r="N247" s="244">
        <v>4.0000000000000003E-5</v>
      </c>
      <c r="O247" s="244">
        <f>ROUND(E247*N247,2)</f>
        <v>0</v>
      </c>
      <c r="P247" s="244">
        <v>0</v>
      </c>
      <c r="Q247" s="244">
        <f>ROUND(E247*P247,2)</f>
        <v>0</v>
      </c>
      <c r="R247" s="246"/>
      <c r="S247" s="246" t="s">
        <v>213</v>
      </c>
      <c r="T247" s="247" t="s">
        <v>214</v>
      </c>
      <c r="U247" s="225">
        <v>0.38</v>
      </c>
      <c r="V247" s="225">
        <f>ROUND(E247*U247,2)</f>
        <v>3.04</v>
      </c>
      <c r="W247" s="225"/>
      <c r="X247" s="225" t="s">
        <v>215</v>
      </c>
      <c r="Y247" s="225" t="s">
        <v>216</v>
      </c>
      <c r="Z247" s="215"/>
      <c r="AA247" s="215"/>
      <c r="AB247" s="215"/>
      <c r="AC247" s="215"/>
      <c r="AD247" s="215"/>
      <c r="AE247" s="215"/>
      <c r="AF247" s="215"/>
      <c r="AG247" s="215" t="s">
        <v>217</v>
      </c>
      <c r="AH247" s="215"/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56</v>
      </c>
      <c r="B248" s="235" t="s">
        <v>626</v>
      </c>
      <c r="C248" s="253" t="s">
        <v>669</v>
      </c>
      <c r="D248" s="236" t="s">
        <v>554</v>
      </c>
      <c r="E248" s="237">
        <v>8.08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0</v>
      </c>
      <c r="O248" s="237">
        <f>ROUND(E248*N248,2)</f>
        <v>0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510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511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777</v>
      </c>
      <c r="D249" s="259"/>
      <c r="E249" s="260">
        <v>8.08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x14ac:dyDescent="0.2">
      <c r="A250" s="227" t="s">
        <v>208</v>
      </c>
      <c r="B250" s="228" t="s">
        <v>163</v>
      </c>
      <c r="C250" s="251" t="s">
        <v>166</v>
      </c>
      <c r="D250" s="229"/>
      <c r="E250" s="230"/>
      <c r="F250" s="231"/>
      <c r="G250" s="231">
        <f>SUMIF(AG251:AG254,"&lt;&gt;NOR",G251:G254)</f>
        <v>0</v>
      </c>
      <c r="H250" s="231"/>
      <c r="I250" s="231">
        <f>SUM(I251:I254)</f>
        <v>0</v>
      </c>
      <c r="J250" s="231"/>
      <c r="K250" s="231">
        <f>SUM(K251:K254)</f>
        <v>0</v>
      </c>
      <c r="L250" s="231"/>
      <c r="M250" s="231">
        <f>SUM(M251:M254)</f>
        <v>0</v>
      </c>
      <c r="N250" s="230"/>
      <c r="O250" s="230">
        <f>SUM(O251:O254)</f>
        <v>0</v>
      </c>
      <c r="P250" s="230"/>
      <c r="Q250" s="230">
        <f>SUM(Q251:Q254)</f>
        <v>0</v>
      </c>
      <c r="R250" s="231"/>
      <c r="S250" s="231"/>
      <c r="T250" s="232"/>
      <c r="U250" s="226"/>
      <c r="V250" s="226">
        <f>SUM(V251:V254)</f>
        <v>179.4</v>
      </c>
      <c r="W250" s="226"/>
      <c r="X250" s="226"/>
      <c r="Y250" s="226"/>
      <c r="AG250" t="s">
        <v>209</v>
      </c>
    </row>
    <row r="251" spans="1:60" outlineLevel="1" x14ac:dyDescent="0.2">
      <c r="A251" s="234">
        <v>57</v>
      </c>
      <c r="B251" s="235" t="s">
        <v>711</v>
      </c>
      <c r="C251" s="253" t="s">
        <v>712</v>
      </c>
      <c r="D251" s="236" t="s">
        <v>509</v>
      </c>
      <c r="E251" s="237">
        <v>848.21880999999996</v>
      </c>
      <c r="F251" s="238"/>
      <c r="G251" s="239">
        <f>ROUND(E251*F251,2)</f>
        <v>0</v>
      </c>
      <c r="H251" s="238"/>
      <c r="I251" s="239">
        <f>ROUND(E251*H251,2)</f>
        <v>0</v>
      </c>
      <c r="J251" s="238"/>
      <c r="K251" s="239">
        <f>ROUND(E251*J251,2)</f>
        <v>0</v>
      </c>
      <c r="L251" s="239">
        <v>21</v>
      </c>
      <c r="M251" s="239">
        <f>G251*(1+L251/100)</f>
        <v>0</v>
      </c>
      <c r="N251" s="237">
        <v>0</v>
      </c>
      <c r="O251" s="237">
        <f>ROUND(E251*N251,2)</f>
        <v>0</v>
      </c>
      <c r="P251" s="237">
        <v>0</v>
      </c>
      <c r="Q251" s="237">
        <f>ROUND(E251*P251,2)</f>
        <v>0</v>
      </c>
      <c r="R251" s="239"/>
      <c r="S251" s="239" t="s">
        <v>213</v>
      </c>
      <c r="T251" s="240" t="s">
        <v>214</v>
      </c>
      <c r="U251" s="225">
        <v>0.21149999999999999</v>
      </c>
      <c r="V251" s="225">
        <f>ROUND(E251*U251,2)</f>
        <v>179.4</v>
      </c>
      <c r="W251" s="225"/>
      <c r="X251" s="225" t="s">
        <v>215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217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2" x14ac:dyDescent="0.2">
      <c r="A252" s="222"/>
      <c r="B252" s="223"/>
      <c r="C252" s="264" t="s">
        <v>780</v>
      </c>
      <c r="D252" s="259"/>
      <c r="E252" s="260">
        <v>801.93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3" x14ac:dyDescent="0.2">
      <c r="A253" s="222"/>
      <c r="B253" s="223"/>
      <c r="C253" s="264" t="s">
        <v>781</v>
      </c>
      <c r="D253" s="259"/>
      <c r="E253" s="260">
        <v>36.97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3" x14ac:dyDescent="0.2">
      <c r="A254" s="222"/>
      <c r="B254" s="223"/>
      <c r="C254" s="264" t="s">
        <v>782</v>
      </c>
      <c r="D254" s="259"/>
      <c r="E254" s="260">
        <v>9.32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x14ac:dyDescent="0.2">
      <c r="A255" s="3"/>
      <c r="B255" s="4"/>
      <c r="C255" s="256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AE255">
        <v>12</v>
      </c>
      <c r="AF255">
        <v>21</v>
      </c>
      <c r="AG255" t="s">
        <v>194</v>
      </c>
    </row>
    <row r="256" spans="1:60" x14ac:dyDescent="0.2">
      <c r="A256" s="218"/>
      <c r="B256" s="219" t="s">
        <v>29</v>
      </c>
      <c r="C256" s="257"/>
      <c r="D256" s="220"/>
      <c r="E256" s="221"/>
      <c r="F256" s="221"/>
      <c r="G256" s="233">
        <f>G8+G204+G215+G250</f>
        <v>0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AE256">
        <f>SUMIF(L7:L254,AE255,G7:G254)</f>
        <v>0</v>
      </c>
      <c r="AF256">
        <f>SUMIF(L7:L254,AF255,G7:G254)</f>
        <v>0</v>
      </c>
      <c r="AG256" t="s">
        <v>258</v>
      </c>
    </row>
    <row r="257" spans="3:33" x14ac:dyDescent="0.2">
      <c r="C257" s="258"/>
      <c r="D257" s="10"/>
      <c r="AG257" t="s">
        <v>259</v>
      </c>
    </row>
    <row r="258" spans="3:33" x14ac:dyDescent="0.2">
      <c r="D258" s="10"/>
    </row>
    <row r="259" spans="3:33" x14ac:dyDescent="0.2">
      <c r="D259" s="10"/>
    </row>
    <row r="260" spans="3:33" x14ac:dyDescent="0.2">
      <c r="D260" s="10"/>
    </row>
    <row r="261" spans="3:33" x14ac:dyDescent="0.2">
      <c r="D261" s="10"/>
    </row>
    <row r="262" spans="3:33" x14ac:dyDescent="0.2">
      <c r="D262" s="10"/>
    </row>
    <row r="263" spans="3:33" x14ac:dyDescent="0.2">
      <c r="D263" s="10"/>
    </row>
    <row r="264" spans="3:33" x14ac:dyDescent="0.2">
      <c r="D264" s="10"/>
    </row>
    <row r="265" spans="3:33" x14ac:dyDescent="0.2">
      <c r="D265" s="10"/>
    </row>
    <row r="266" spans="3:33" x14ac:dyDescent="0.2">
      <c r="D266" s="10"/>
    </row>
    <row r="267" spans="3:33" x14ac:dyDescent="0.2">
      <c r="D267" s="10"/>
    </row>
    <row r="268" spans="3:33" x14ac:dyDescent="0.2">
      <c r="D268" s="10"/>
    </row>
    <row r="269" spans="3:33" x14ac:dyDescent="0.2">
      <c r="D269" s="10"/>
    </row>
    <row r="270" spans="3:33" x14ac:dyDescent="0.2">
      <c r="D270" s="10"/>
    </row>
    <row r="271" spans="3:33" x14ac:dyDescent="0.2">
      <c r="D271" s="10"/>
    </row>
    <row r="272" spans="3:33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f5JEI52Upl9UNVxMZQKb28KN4AkM4el1OZ5cIexuRZslkqvE6SljncJ8ARWylMSiW0eZnLOGIblDg+KVmQTWA==" saltValue="q5aQIoM6C38mBCbzg9VwyA==" spinCount="100000" sheet="1" formatRows="0"/>
  <mergeCells count="5">
    <mergeCell ref="A1:G1"/>
    <mergeCell ref="C2:G2"/>
    <mergeCell ref="C3:G3"/>
    <mergeCell ref="C4:G4"/>
    <mergeCell ref="C171:G17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D338-0AF7-4B64-990A-3A75DFB29FE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62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SUMIF(AG9:AG153,"&lt;&gt;NOR",G9:G153)</f>
        <v>0</v>
      </c>
      <c r="H8" s="231"/>
      <c r="I8" s="231">
        <f>SUM(I9:I153)</f>
        <v>0</v>
      </c>
      <c r="J8" s="231"/>
      <c r="K8" s="231">
        <f>SUM(K9:K153)</f>
        <v>0</v>
      </c>
      <c r="L8" s="231"/>
      <c r="M8" s="231">
        <f>SUM(M9:M153)</f>
        <v>0</v>
      </c>
      <c r="N8" s="230"/>
      <c r="O8" s="230">
        <f>SUM(O9:O153)</f>
        <v>336.57000000000005</v>
      </c>
      <c r="P8" s="230"/>
      <c r="Q8" s="230">
        <f>SUM(Q9:Q153)</f>
        <v>0</v>
      </c>
      <c r="R8" s="231"/>
      <c r="S8" s="231"/>
      <c r="T8" s="232"/>
      <c r="U8" s="226"/>
      <c r="V8" s="226">
        <f>SUM(V9:V153)</f>
        <v>301.31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2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0.41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5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0.05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4.54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276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783</v>
      </c>
      <c r="D13" s="259"/>
      <c r="E13" s="260">
        <v>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34">
        <v>4</v>
      </c>
      <c r="B14" s="235" t="s">
        <v>278</v>
      </c>
      <c r="C14" s="253" t="s">
        <v>279</v>
      </c>
      <c r="D14" s="236" t="s">
        <v>263</v>
      </c>
      <c r="E14" s="237">
        <v>8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1.2710000000000001E-2</v>
      </c>
      <c r="O14" s="237">
        <f>ROUND(E14*N14,2)</f>
        <v>0.1</v>
      </c>
      <c r="P14" s="237">
        <v>0</v>
      </c>
      <c r="Q14" s="237">
        <f>ROUND(E14*P14,2)</f>
        <v>0</v>
      </c>
      <c r="R14" s="239"/>
      <c r="S14" s="239" t="s">
        <v>213</v>
      </c>
      <c r="T14" s="240" t="s">
        <v>214</v>
      </c>
      <c r="U14" s="225">
        <v>1.153</v>
      </c>
      <c r="V14" s="225">
        <f>ROUND(E14*U14,2)</f>
        <v>9.2200000000000006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217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64" t="s">
        <v>276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784</v>
      </c>
      <c r="D16" s="259"/>
      <c r="E16" s="260">
        <v>8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34">
        <v>5</v>
      </c>
      <c r="B17" s="235" t="s">
        <v>281</v>
      </c>
      <c r="C17" s="253" t="s">
        <v>282</v>
      </c>
      <c r="D17" s="236" t="s">
        <v>283</v>
      </c>
      <c r="E17" s="237">
        <v>37.787500000000001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1.7629999999999999</v>
      </c>
      <c r="V17" s="225">
        <f>ROUND(E17*U17,2)</f>
        <v>66.62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64" t="s">
        <v>276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785</v>
      </c>
      <c r="D19" s="259"/>
      <c r="E19" s="260">
        <v>9.49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786</v>
      </c>
      <c r="D20" s="259"/>
      <c r="E20" s="260">
        <v>15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787</v>
      </c>
      <c r="D21" s="259"/>
      <c r="E21" s="260">
        <v>13.3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34">
        <v>6</v>
      </c>
      <c r="B22" s="235" t="s">
        <v>291</v>
      </c>
      <c r="C22" s="253" t="s">
        <v>292</v>
      </c>
      <c r="D22" s="236" t="s">
        <v>283</v>
      </c>
      <c r="E22" s="237">
        <v>199.86664999999999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9"/>
      <c r="S22" s="239" t="s">
        <v>213</v>
      </c>
      <c r="T22" s="240" t="s">
        <v>214</v>
      </c>
      <c r="U22" s="225">
        <v>0.12</v>
      </c>
      <c r="V22" s="225">
        <f>ROUND(E22*U22,2)</f>
        <v>23.98</v>
      </c>
      <c r="W22" s="225"/>
      <c r="X22" s="225" t="s">
        <v>215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217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64" t="s">
        <v>293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788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789</v>
      </c>
      <c r="D25" s="259"/>
      <c r="E25" s="260">
        <v>17.25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790</v>
      </c>
      <c r="D26" s="259"/>
      <c r="E26" s="260">
        <v>7.53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791</v>
      </c>
      <c r="D27" s="259"/>
      <c r="E27" s="260">
        <v>1.44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276</v>
      </c>
      <c r="D28" s="259"/>
      <c r="E28" s="260"/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792</v>
      </c>
      <c r="D29" s="259"/>
      <c r="E29" s="260">
        <v>17.940000000000001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336</v>
      </c>
      <c r="D30" s="259"/>
      <c r="E30" s="260">
        <v>16.79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335</v>
      </c>
      <c r="D31" s="259"/>
      <c r="E31" s="260">
        <v>17.940000000000001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336</v>
      </c>
      <c r="D32" s="259"/>
      <c r="E32" s="260">
        <v>16.79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335</v>
      </c>
      <c r="D33" s="259"/>
      <c r="E33" s="260">
        <v>17.940000000000001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336</v>
      </c>
      <c r="D34" s="259"/>
      <c r="E34" s="260">
        <v>16.79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335</v>
      </c>
      <c r="D35" s="259"/>
      <c r="E35" s="260">
        <v>17.940000000000001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336</v>
      </c>
      <c r="D36" s="259"/>
      <c r="E36" s="260">
        <v>16.79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335</v>
      </c>
      <c r="D37" s="259"/>
      <c r="E37" s="260">
        <v>17.940000000000001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336</v>
      </c>
      <c r="D38" s="259"/>
      <c r="E38" s="260">
        <v>16.79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34">
        <v>7</v>
      </c>
      <c r="B39" s="235" t="s">
        <v>337</v>
      </c>
      <c r="C39" s="253" t="s">
        <v>338</v>
      </c>
      <c r="D39" s="236" t="s">
        <v>283</v>
      </c>
      <c r="E39" s="237">
        <v>199.86664999999999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9"/>
      <c r="S39" s="239" t="s">
        <v>213</v>
      </c>
      <c r="T39" s="240" t="s">
        <v>214</v>
      </c>
      <c r="U39" s="225">
        <v>8.4000000000000005E-2</v>
      </c>
      <c r="V39" s="225">
        <f>ROUND(E39*U39,2)</f>
        <v>16.79</v>
      </c>
      <c r="W39" s="225"/>
      <c r="X39" s="225" t="s">
        <v>215</v>
      </c>
      <c r="Y39" s="225" t="s">
        <v>216</v>
      </c>
      <c r="Z39" s="215"/>
      <c r="AA39" s="215"/>
      <c r="AB39" s="215"/>
      <c r="AC39" s="215"/>
      <c r="AD39" s="215"/>
      <c r="AE39" s="215"/>
      <c r="AF39" s="215"/>
      <c r="AG39" s="215" t="s">
        <v>217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64" t="s">
        <v>293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788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789</v>
      </c>
      <c r="D42" s="259"/>
      <c r="E42" s="260">
        <v>17.25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790</v>
      </c>
      <c r="D43" s="259"/>
      <c r="E43" s="260">
        <v>7.53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791</v>
      </c>
      <c r="D44" s="259"/>
      <c r="E44" s="260">
        <v>1.44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276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792</v>
      </c>
      <c r="D46" s="259"/>
      <c r="E46" s="260">
        <v>17.940000000000001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336</v>
      </c>
      <c r="D47" s="259"/>
      <c r="E47" s="260">
        <v>16.79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335</v>
      </c>
      <c r="D48" s="259"/>
      <c r="E48" s="260">
        <v>17.940000000000001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336</v>
      </c>
      <c r="D49" s="259"/>
      <c r="E49" s="260">
        <v>16.79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335</v>
      </c>
      <c r="D50" s="259"/>
      <c r="E50" s="260">
        <v>17.940000000000001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336</v>
      </c>
      <c r="D51" s="259"/>
      <c r="E51" s="260">
        <v>16.79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335</v>
      </c>
      <c r="D52" s="259"/>
      <c r="E52" s="260">
        <v>17.940000000000001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336</v>
      </c>
      <c r="D53" s="259"/>
      <c r="E53" s="260">
        <v>16.79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335</v>
      </c>
      <c r="D54" s="259"/>
      <c r="E54" s="260">
        <v>17.940000000000001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336</v>
      </c>
      <c r="D55" s="259"/>
      <c r="E55" s="260">
        <v>16.79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34">
        <v>8</v>
      </c>
      <c r="B56" s="235" t="s">
        <v>353</v>
      </c>
      <c r="C56" s="253" t="s">
        <v>354</v>
      </c>
      <c r="D56" s="236" t="s">
        <v>236</v>
      </c>
      <c r="E56" s="237">
        <v>3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9"/>
      <c r="S56" s="239" t="s">
        <v>213</v>
      </c>
      <c r="T56" s="240" t="s">
        <v>214</v>
      </c>
      <c r="U56" s="225">
        <v>1.3242</v>
      </c>
      <c r="V56" s="225">
        <f>ROUND(E56*U56,2)</f>
        <v>3.97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217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64" t="s">
        <v>788</v>
      </c>
      <c r="D57" s="259"/>
      <c r="E57" s="260"/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5" t="s">
        <v>341</v>
      </c>
      <c r="D58" s="261"/>
      <c r="E58" s="262"/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6" t="s">
        <v>355</v>
      </c>
      <c r="D59" s="261"/>
      <c r="E59" s="262">
        <v>2.63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2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5" t="s">
        <v>343</v>
      </c>
      <c r="D60" s="261"/>
      <c r="E60" s="262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356</v>
      </c>
      <c r="D61" s="259"/>
      <c r="E61" s="260">
        <v>3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34">
        <v>9</v>
      </c>
      <c r="B62" s="235" t="s">
        <v>364</v>
      </c>
      <c r="C62" s="253" t="s">
        <v>365</v>
      </c>
      <c r="D62" s="236" t="s">
        <v>236</v>
      </c>
      <c r="E62" s="237">
        <v>1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/>
      <c r="S62" s="239" t="s">
        <v>213</v>
      </c>
      <c r="T62" s="240" t="s">
        <v>214</v>
      </c>
      <c r="U62" s="225">
        <v>1.8575999999999999</v>
      </c>
      <c r="V62" s="225">
        <f>ROUND(E62*U62,2)</f>
        <v>1.86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217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64" t="s">
        <v>788</v>
      </c>
      <c r="D63" s="259"/>
      <c r="E63" s="260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793</v>
      </c>
      <c r="D64" s="259"/>
      <c r="E64" s="260">
        <v>1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10</v>
      </c>
      <c r="B65" s="235" t="s">
        <v>364</v>
      </c>
      <c r="C65" s="253" t="s">
        <v>365</v>
      </c>
      <c r="D65" s="236" t="s">
        <v>236</v>
      </c>
      <c r="E65" s="237">
        <v>9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1.8575999999999999</v>
      </c>
      <c r="V65" s="225">
        <f>ROUND(E65*U65,2)</f>
        <v>16.72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741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5" t="s">
        <v>341</v>
      </c>
      <c r="D67" s="261"/>
      <c r="E67" s="262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6" t="s">
        <v>794</v>
      </c>
      <c r="D68" s="261"/>
      <c r="E68" s="262">
        <v>8.39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2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5" t="s">
        <v>343</v>
      </c>
      <c r="D69" s="261"/>
      <c r="E69" s="262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795</v>
      </c>
      <c r="D70" s="259"/>
      <c r="E70" s="260">
        <v>9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4">
        <v>11</v>
      </c>
      <c r="B71" s="235" t="s">
        <v>389</v>
      </c>
      <c r="C71" s="253" t="s">
        <v>390</v>
      </c>
      <c r="D71" s="236" t="s">
        <v>381</v>
      </c>
      <c r="E71" s="237">
        <v>1.5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21</v>
      </c>
      <c r="M71" s="239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9"/>
      <c r="S71" s="239" t="s">
        <v>213</v>
      </c>
      <c r="T71" s="240" t="s">
        <v>214</v>
      </c>
      <c r="U71" s="225">
        <v>0</v>
      </c>
      <c r="V71" s="225">
        <f>ROUND(E71*U71,2)</f>
        <v>0</v>
      </c>
      <c r="W71" s="225"/>
      <c r="X71" s="225" t="s">
        <v>215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217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788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5" t="s">
        <v>341</v>
      </c>
      <c r="D73" s="261"/>
      <c r="E73" s="262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6" t="s">
        <v>355</v>
      </c>
      <c r="D74" s="261"/>
      <c r="E74" s="262">
        <v>2.63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2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5" t="s">
        <v>343</v>
      </c>
      <c r="D75" s="261"/>
      <c r="E75" s="262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391</v>
      </c>
      <c r="D76" s="259"/>
      <c r="E76" s="260">
        <v>1.5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4">
        <v>12</v>
      </c>
      <c r="B77" s="235" t="s">
        <v>399</v>
      </c>
      <c r="C77" s="253" t="s">
        <v>400</v>
      </c>
      <c r="D77" s="236" t="s">
        <v>381</v>
      </c>
      <c r="E77" s="237">
        <v>0.5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/>
      <c r="S77" s="239" t="s">
        <v>213</v>
      </c>
      <c r="T77" s="240" t="s">
        <v>214</v>
      </c>
      <c r="U77" s="225">
        <v>0</v>
      </c>
      <c r="V77" s="225">
        <f>ROUND(E77*U77,2)</f>
        <v>0</v>
      </c>
      <c r="W77" s="225"/>
      <c r="X77" s="225" t="s">
        <v>215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217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788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796</v>
      </c>
      <c r="D79" s="259"/>
      <c r="E79" s="260">
        <v>0.5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34">
        <v>13</v>
      </c>
      <c r="B80" s="235" t="s">
        <v>797</v>
      </c>
      <c r="C80" s="253" t="s">
        <v>798</v>
      </c>
      <c r="D80" s="236" t="s">
        <v>381</v>
      </c>
      <c r="E80" s="237">
        <v>4.5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21</v>
      </c>
      <c r="M80" s="239">
        <f>G80*(1+L80/100)</f>
        <v>0</v>
      </c>
      <c r="N80" s="237">
        <v>0</v>
      </c>
      <c r="O80" s="237">
        <f>ROUND(E80*N80,2)</f>
        <v>0</v>
      </c>
      <c r="P80" s="237">
        <v>0</v>
      </c>
      <c r="Q80" s="237">
        <f>ROUND(E80*P80,2)</f>
        <v>0</v>
      </c>
      <c r="R80" s="239"/>
      <c r="S80" s="239" t="s">
        <v>213</v>
      </c>
      <c r="T80" s="240" t="s">
        <v>214</v>
      </c>
      <c r="U80" s="225">
        <v>0</v>
      </c>
      <c r="V80" s="225">
        <f>ROUND(E80*U80,2)</f>
        <v>0</v>
      </c>
      <c r="W80" s="225"/>
      <c r="X80" s="225" t="s">
        <v>215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217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2"/>
      <c r="B81" s="223"/>
      <c r="C81" s="264" t="s">
        <v>741</v>
      </c>
      <c r="D81" s="259"/>
      <c r="E81" s="260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5" t="s">
        <v>341</v>
      </c>
      <c r="D82" s="261"/>
      <c r="E82" s="262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6" t="s">
        <v>794</v>
      </c>
      <c r="D83" s="261"/>
      <c r="E83" s="262">
        <v>8.39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2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5" t="s">
        <v>343</v>
      </c>
      <c r="D84" s="261"/>
      <c r="E84" s="262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799</v>
      </c>
      <c r="D85" s="259"/>
      <c r="E85" s="260">
        <v>4.5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34">
        <v>14</v>
      </c>
      <c r="B86" s="235" t="s">
        <v>412</v>
      </c>
      <c r="C86" s="253" t="s">
        <v>413</v>
      </c>
      <c r="D86" s="236" t="s">
        <v>236</v>
      </c>
      <c r="E86" s="237">
        <v>3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21</v>
      </c>
      <c r="M86" s="239">
        <f>G86*(1+L86/100)</f>
        <v>0</v>
      </c>
      <c r="N86" s="237">
        <v>0</v>
      </c>
      <c r="O86" s="237">
        <f>ROUND(E86*N86,2)</f>
        <v>0</v>
      </c>
      <c r="P86" s="237">
        <v>0</v>
      </c>
      <c r="Q86" s="237">
        <f>ROUND(E86*P86,2)</f>
        <v>0</v>
      </c>
      <c r="R86" s="239"/>
      <c r="S86" s="239" t="s">
        <v>213</v>
      </c>
      <c r="T86" s="240" t="s">
        <v>214</v>
      </c>
      <c r="U86" s="225">
        <v>1.3082</v>
      </c>
      <c r="V86" s="225">
        <f>ROUND(E86*U86,2)</f>
        <v>3.92</v>
      </c>
      <c r="W86" s="225"/>
      <c r="X86" s="225" t="s">
        <v>215</v>
      </c>
      <c r="Y86" s="225" t="s">
        <v>216</v>
      </c>
      <c r="Z86" s="215"/>
      <c r="AA86" s="215"/>
      <c r="AB86" s="215"/>
      <c r="AC86" s="215"/>
      <c r="AD86" s="215"/>
      <c r="AE86" s="215"/>
      <c r="AF86" s="215"/>
      <c r="AG86" s="215" t="s">
        <v>217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2" x14ac:dyDescent="0.2">
      <c r="A87" s="222"/>
      <c r="B87" s="223"/>
      <c r="C87" s="264" t="s">
        <v>788</v>
      </c>
      <c r="D87" s="259"/>
      <c r="E87" s="260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5" t="s">
        <v>341</v>
      </c>
      <c r="D88" s="261"/>
      <c r="E88" s="262"/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6" t="s">
        <v>355</v>
      </c>
      <c r="D89" s="261"/>
      <c r="E89" s="262">
        <v>2.63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2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5" t="s">
        <v>343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356</v>
      </c>
      <c r="D91" s="259"/>
      <c r="E91" s="260">
        <v>3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34">
        <v>15</v>
      </c>
      <c r="B92" s="235" t="s">
        <v>418</v>
      </c>
      <c r="C92" s="253" t="s">
        <v>419</v>
      </c>
      <c r="D92" s="236" t="s">
        <v>236</v>
      </c>
      <c r="E92" s="237">
        <v>1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9"/>
      <c r="S92" s="239" t="s">
        <v>213</v>
      </c>
      <c r="T92" s="240" t="s">
        <v>214</v>
      </c>
      <c r="U92" s="225">
        <v>1.8415999999999999</v>
      </c>
      <c r="V92" s="225">
        <f>ROUND(E92*U92,2)</f>
        <v>1.84</v>
      </c>
      <c r="W92" s="225"/>
      <c r="X92" s="225" t="s">
        <v>215</v>
      </c>
      <c r="Y92" s="225" t="s">
        <v>216</v>
      </c>
      <c r="Z92" s="215"/>
      <c r="AA92" s="215"/>
      <c r="AB92" s="215"/>
      <c r="AC92" s="215"/>
      <c r="AD92" s="215"/>
      <c r="AE92" s="215"/>
      <c r="AF92" s="215"/>
      <c r="AG92" s="215" t="s">
        <v>217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">
      <c r="A93" s="222"/>
      <c r="B93" s="223"/>
      <c r="C93" s="264" t="s">
        <v>788</v>
      </c>
      <c r="D93" s="259"/>
      <c r="E93" s="260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793</v>
      </c>
      <c r="D94" s="259"/>
      <c r="E94" s="260">
        <v>1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34">
        <v>16</v>
      </c>
      <c r="B95" s="235" t="s">
        <v>800</v>
      </c>
      <c r="C95" s="253" t="s">
        <v>801</v>
      </c>
      <c r="D95" s="236" t="s">
        <v>236</v>
      </c>
      <c r="E95" s="237">
        <v>9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21</v>
      </c>
      <c r="M95" s="239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9"/>
      <c r="S95" s="239" t="s">
        <v>213</v>
      </c>
      <c r="T95" s="240" t="s">
        <v>214</v>
      </c>
      <c r="U95" s="225">
        <v>2.1015999999999999</v>
      </c>
      <c r="V95" s="225">
        <f>ROUND(E95*U95,2)</f>
        <v>18.91</v>
      </c>
      <c r="W95" s="225"/>
      <c r="X95" s="225" t="s">
        <v>215</v>
      </c>
      <c r="Y95" s="225" t="s">
        <v>216</v>
      </c>
      <c r="Z95" s="215"/>
      <c r="AA95" s="215"/>
      <c r="AB95" s="215"/>
      <c r="AC95" s="215"/>
      <c r="AD95" s="215"/>
      <c r="AE95" s="215"/>
      <c r="AF95" s="215"/>
      <c r="AG95" s="215" t="s">
        <v>217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741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5" t="s">
        <v>341</v>
      </c>
      <c r="D97" s="261"/>
      <c r="E97" s="262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6" t="s">
        <v>794</v>
      </c>
      <c r="D98" s="261"/>
      <c r="E98" s="262">
        <v>8.39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2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5" t="s">
        <v>343</v>
      </c>
      <c r="D99" s="261"/>
      <c r="E99" s="262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795</v>
      </c>
      <c r="D100" s="259"/>
      <c r="E100" s="260">
        <v>9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4">
        <v>17</v>
      </c>
      <c r="B101" s="235" t="s">
        <v>422</v>
      </c>
      <c r="C101" s="253" t="s">
        <v>423</v>
      </c>
      <c r="D101" s="236" t="s">
        <v>283</v>
      </c>
      <c r="E101" s="237">
        <v>99.933319999999995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213</v>
      </c>
      <c r="T101" s="240" t="s">
        <v>214</v>
      </c>
      <c r="U101" s="225">
        <v>0.34499999999999997</v>
      </c>
      <c r="V101" s="225">
        <f>ROUND(E101*U101,2)</f>
        <v>34.479999999999997</v>
      </c>
      <c r="W101" s="225"/>
      <c r="X101" s="225" t="s">
        <v>215</v>
      </c>
      <c r="Y101" s="225" t="s">
        <v>216</v>
      </c>
      <c r="Z101" s="215"/>
      <c r="AA101" s="215"/>
      <c r="AB101" s="215"/>
      <c r="AC101" s="215"/>
      <c r="AD101" s="215"/>
      <c r="AE101" s="215"/>
      <c r="AF101" s="215"/>
      <c r="AG101" s="215" t="s">
        <v>217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5" t="s">
        <v>341</v>
      </c>
      <c r="D102" s="261"/>
      <c r="E102" s="262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6" t="s">
        <v>424</v>
      </c>
      <c r="D103" s="261"/>
      <c r="E103" s="262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2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6" t="s">
        <v>802</v>
      </c>
      <c r="D104" s="261"/>
      <c r="E104" s="262"/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2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6" t="s">
        <v>803</v>
      </c>
      <c r="D105" s="261"/>
      <c r="E105" s="262">
        <v>17.25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2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6" t="s">
        <v>804</v>
      </c>
      <c r="D106" s="261"/>
      <c r="E106" s="262">
        <v>7.53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2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6" t="s">
        <v>805</v>
      </c>
      <c r="D107" s="261"/>
      <c r="E107" s="262">
        <v>1.44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2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6" t="s">
        <v>459</v>
      </c>
      <c r="D108" s="261"/>
      <c r="E108" s="262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2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6" t="s">
        <v>806</v>
      </c>
      <c r="D109" s="261"/>
      <c r="E109" s="262">
        <v>17.940000000000001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2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6" t="s">
        <v>462</v>
      </c>
      <c r="D110" s="261"/>
      <c r="E110" s="262">
        <v>16.79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2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6" t="s">
        <v>461</v>
      </c>
      <c r="D111" s="261"/>
      <c r="E111" s="262">
        <v>17.940000000000001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2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6" t="s">
        <v>462</v>
      </c>
      <c r="D112" s="261"/>
      <c r="E112" s="262">
        <v>16.79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2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6" t="s">
        <v>461</v>
      </c>
      <c r="D113" s="261"/>
      <c r="E113" s="262">
        <v>17.940000000000001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2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6" t="s">
        <v>462</v>
      </c>
      <c r="D114" s="261"/>
      <c r="E114" s="262">
        <v>16.79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2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6" t="s">
        <v>461</v>
      </c>
      <c r="D115" s="261"/>
      <c r="E115" s="262">
        <v>17.940000000000001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2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6" t="s">
        <v>462</v>
      </c>
      <c r="D116" s="261"/>
      <c r="E116" s="262">
        <v>16.79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2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6" t="s">
        <v>461</v>
      </c>
      <c r="D117" s="261"/>
      <c r="E117" s="262">
        <v>17.940000000000001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2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6" t="s">
        <v>462</v>
      </c>
      <c r="D118" s="261"/>
      <c r="E118" s="262">
        <v>16.79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2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343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807</v>
      </c>
      <c r="D120" s="259"/>
      <c r="E120" s="260">
        <v>99.93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18</v>
      </c>
      <c r="B121" s="235" t="s">
        <v>478</v>
      </c>
      <c r="C121" s="253" t="s">
        <v>479</v>
      </c>
      <c r="D121" s="236" t="s">
        <v>283</v>
      </c>
      <c r="E121" s="237">
        <v>199.86664999999999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 t="s">
        <v>480</v>
      </c>
      <c r="S121" s="239" t="s">
        <v>481</v>
      </c>
      <c r="T121" s="240" t="s">
        <v>482</v>
      </c>
      <c r="U121" s="225">
        <v>1.0999999999999999E-2</v>
      </c>
      <c r="V121" s="225">
        <f>ROUND(E121*U121,2)</f>
        <v>2.2000000000000002</v>
      </c>
      <c r="W121" s="225"/>
      <c r="X121" s="225" t="s">
        <v>215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217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7" t="s">
        <v>483</v>
      </c>
      <c r="D122" s="263"/>
      <c r="E122" s="263"/>
      <c r="F122" s="263"/>
      <c r="G122" s="263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484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41">
        <v>19</v>
      </c>
      <c r="B123" s="242" t="s">
        <v>485</v>
      </c>
      <c r="C123" s="252" t="s">
        <v>486</v>
      </c>
      <c r="D123" s="243" t="s">
        <v>283</v>
      </c>
      <c r="E123" s="244">
        <v>199.86664999999999</v>
      </c>
      <c r="F123" s="245"/>
      <c r="G123" s="246">
        <f>ROUND(E123*F123,2)</f>
        <v>0</v>
      </c>
      <c r="H123" s="245"/>
      <c r="I123" s="246">
        <f>ROUND(E123*H123,2)</f>
        <v>0</v>
      </c>
      <c r="J123" s="245"/>
      <c r="K123" s="246">
        <f>ROUND(E123*J123,2)</f>
        <v>0</v>
      </c>
      <c r="L123" s="246">
        <v>21</v>
      </c>
      <c r="M123" s="246">
        <f>G123*(1+L123/100)</f>
        <v>0</v>
      </c>
      <c r="N123" s="244">
        <v>0</v>
      </c>
      <c r="O123" s="244">
        <f>ROUND(E123*N123,2)</f>
        <v>0</v>
      </c>
      <c r="P123" s="244">
        <v>0</v>
      </c>
      <c r="Q123" s="244">
        <f>ROUND(E123*P123,2)</f>
        <v>0</v>
      </c>
      <c r="R123" s="246"/>
      <c r="S123" s="246" t="s">
        <v>213</v>
      </c>
      <c r="T123" s="247" t="s">
        <v>214</v>
      </c>
      <c r="U123" s="225">
        <v>8.9999999999999993E-3</v>
      </c>
      <c r="V123" s="225">
        <f>ROUND(E123*U123,2)</f>
        <v>1.8</v>
      </c>
      <c r="W123" s="225"/>
      <c r="X123" s="225" t="s">
        <v>215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217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34">
        <v>20</v>
      </c>
      <c r="B124" s="235" t="s">
        <v>487</v>
      </c>
      <c r="C124" s="253" t="s">
        <v>488</v>
      </c>
      <c r="D124" s="236" t="s">
        <v>283</v>
      </c>
      <c r="E124" s="237">
        <v>149.82499999999999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0</v>
      </c>
      <c r="O124" s="237">
        <f>ROUND(E124*N124,2)</f>
        <v>0</v>
      </c>
      <c r="P124" s="237">
        <v>0</v>
      </c>
      <c r="Q124" s="237">
        <f>ROUND(E124*P124,2)</f>
        <v>0</v>
      </c>
      <c r="R124" s="239"/>
      <c r="S124" s="239" t="s">
        <v>213</v>
      </c>
      <c r="T124" s="240" t="s">
        <v>214</v>
      </c>
      <c r="U124" s="225">
        <v>0.20200000000000001</v>
      </c>
      <c r="V124" s="225">
        <f>ROUND(E124*U124,2)</f>
        <v>30.26</v>
      </c>
      <c r="W124" s="225"/>
      <c r="X124" s="225" t="s">
        <v>215</v>
      </c>
      <c r="Y124" s="225" t="s">
        <v>216</v>
      </c>
      <c r="Z124" s="215"/>
      <c r="AA124" s="215"/>
      <c r="AB124" s="215"/>
      <c r="AC124" s="215"/>
      <c r="AD124" s="215"/>
      <c r="AE124" s="215"/>
      <c r="AF124" s="215"/>
      <c r="AG124" s="215" t="s">
        <v>217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2"/>
      <c r="B125" s="223"/>
      <c r="C125" s="264" t="s">
        <v>293</v>
      </c>
      <c r="D125" s="259"/>
      <c r="E125" s="260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788</v>
      </c>
      <c r="D126" s="259"/>
      <c r="E126" s="260"/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4" t="s">
        <v>789</v>
      </c>
      <c r="D127" s="259"/>
      <c r="E127" s="260">
        <v>17.25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790</v>
      </c>
      <c r="D128" s="259"/>
      <c r="E128" s="260">
        <v>7.53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791</v>
      </c>
      <c r="D129" s="259"/>
      <c r="E129" s="260">
        <v>1.44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808</v>
      </c>
      <c r="D130" s="259"/>
      <c r="E130" s="260">
        <v>-5.65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4" t="s">
        <v>809</v>
      </c>
      <c r="D131" s="259"/>
      <c r="E131" s="260">
        <v>-2.56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4" t="s">
        <v>810</v>
      </c>
      <c r="D132" s="259"/>
      <c r="E132" s="260">
        <v>-0.31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276</v>
      </c>
      <c r="D133" s="259"/>
      <c r="E133" s="260"/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792</v>
      </c>
      <c r="D134" s="259"/>
      <c r="E134" s="260">
        <v>17.940000000000001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4" t="s">
        <v>336</v>
      </c>
      <c r="D135" s="259"/>
      <c r="E135" s="260">
        <v>16.79</v>
      </c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335</v>
      </c>
      <c r="D136" s="259"/>
      <c r="E136" s="260">
        <v>17.940000000000001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336</v>
      </c>
      <c r="D137" s="259"/>
      <c r="E137" s="260">
        <v>16.79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4" t="s">
        <v>335</v>
      </c>
      <c r="D138" s="259"/>
      <c r="E138" s="260">
        <v>17.940000000000001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336</v>
      </c>
      <c r="D139" s="259"/>
      <c r="E139" s="260">
        <v>16.79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335</v>
      </c>
      <c r="D140" s="259"/>
      <c r="E140" s="260">
        <v>17.940000000000001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4" t="s">
        <v>336</v>
      </c>
      <c r="D141" s="259"/>
      <c r="E141" s="260">
        <v>16.79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4" t="s">
        <v>335</v>
      </c>
      <c r="D142" s="259"/>
      <c r="E142" s="260">
        <v>17.940000000000001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4" t="s">
        <v>336</v>
      </c>
      <c r="D143" s="259"/>
      <c r="E143" s="260">
        <v>16.79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4" t="s">
        <v>811</v>
      </c>
      <c r="D144" s="259"/>
      <c r="E144" s="260">
        <v>-41.52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34">
        <v>21</v>
      </c>
      <c r="B145" s="235" t="s">
        <v>507</v>
      </c>
      <c r="C145" s="253" t="s">
        <v>508</v>
      </c>
      <c r="D145" s="236" t="s">
        <v>509</v>
      </c>
      <c r="E145" s="237">
        <v>269.685</v>
      </c>
      <c r="F145" s="238"/>
      <c r="G145" s="239">
        <f>ROUND(E145*F145,2)</f>
        <v>0</v>
      </c>
      <c r="H145" s="238"/>
      <c r="I145" s="239">
        <f>ROUND(E145*H145,2)</f>
        <v>0</v>
      </c>
      <c r="J145" s="238"/>
      <c r="K145" s="239">
        <f>ROUND(E145*J145,2)</f>
        <v>0</v>
      </c>
      <c r="L145" s="239">
        <v>21</v>
      </c>
      <c r="M145" s="239">
        <f>G145*(1+L145/100)</f>
        <v>0</v>
      </c>
      <c r="N145" s="237">
        <v>1</v>
      </c>
      <c r="O145" s="237">
        <f>ROUND(E145*N145,2)</f>
        <v>269.69</v>
      </c>
      <c r="P145" s="237">
        <v>0</v>
      </c>
      <c r="Q145" s="237">
        <f>ROUND(E145*P145,2)</f>
        <v>0</v>
      </c>
      <c r="R145" s="239"/>
      <c r="S145" s="239" t="s">
        <v>213</v>
      </c>
      <c r="T145" s="240" t="s">
        <v>214</v>
      </c>
      <c r="U145" s="225">
        <v>0</v>
      </c>
      <c r="V145" s="225">
        <f>ROUND(E145*U145,2)</f>
        <v>0</v>
      </c>
      <c r="W145" s="225"/>
      <c r="X145" s="225" t="s">
        <v>510</v>
      </c>
      <c r="Y145" s="225" t="s">
        <v>216</v>
      </c>
      <c r="Z145" s="215"/>
      <c r="AA145" s="215"/>
      <c r="AB145" s="215"/>
      <c r="AC145" s="215"/>
      <c r="AD145" s="215"/>
      <c r="AE145" s="215"/>
      <c r="AF145" s="215"/>
      <c r="AG145" s="215" t="s">
        <v>511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2" x14ac:dyDescent="0.2">
      <c r="A146" s="222"/>
      <c r="B146" s="223"/>
      <c r="C146" s="264" t="s">
        <v>812</v>
      </c>
      <c r="D146" s="259"/>
      <c r="E146" s="260">
        <v>269.69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34">
        <v>22</v>
      </c>
      <c r="B147" s="235" t="s">
        <v>513</v>
      </c>
      <c r="C147" s="253" t="s">
        <v>514</v>
      </c>
      <c r="D147" s="236" t="s">
        <v>283</v>
      </c>
      <c r="E147" s="237">
        <v>37.033389999999997</v>
      </c>
      <c r="F147" s="238"/>
      <c r="G147" s="239">
        <f>ROUND(E147*F147,2)</f>
        <v>0</v>
      </c>
      <c r="H147" s="238"/>
      <c r="I147" s="239">
        <f>ROUND(E147*H147,2)</f>
        <v>0</v>
      </c>
      <c r="J147" s="238"/>
      <c r="K147" s="239">
        <f>ROUND(E147*J147,2)</f>
        <v>0</v>
      </c>
      <c r="L147" s="239">
        <v>21</v>
      </c>
      <c r="M147" s="239">
        <f>G147*(1+L147/100)</f>
        <v>0</v>
      </c>
      <c r="N147" s="237">
        <v>0</v>
      </c>
      <c r="O147" s="237">
        <f>ROUND(E147*N147,2)</f>
        <v>0</v>
      </c>
      <c r="P147" s="237">
        <v>0</v>
      </c>
      <c r="Q147" s="237">
        <f>ROUND(E147*P147,2)</f>
        <v>0</v>
      </c>
      <c r="R147" s="239"/>
      <c r="S147" s="239" t="s">
        <v>213</v>
      </c>
      <c r="T147" s="240" t="s">
        <v>214</v>
      </c>
      <c r="U147" s="225">
        <v>1.587</v>
      </c>
      <c r="V147" s="225">
        <f>ROUND(E147*U147,2)</f>
        <v>58.77</v>
      </c>
      <c r="W147" s="225"/>
      <c r="X147" s="225" t="s">
        <v>215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217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2"/>
      <c r="B148" s="223"/>
      <c r="C148" s="264" t="s">
        <v>788</v>
      </c>
      <c r="D148" s="259"/>
      <c r="E148" s="260"/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4" t="s">
        <v>813</v>
      </c>
      <c r="D149" s="259"/>
      <c r="E149" s="260">
        <v>4.3899999999999997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4" t="s">
        <v>276</v>
      </c>
      <c r="D150" s="259"/>
      <c r="E150" s="260"/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814</v>
      </c>
      <c r="D151" s="259"/>
      <c r="E151" s="260">
        <v>32.64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34">
        <v>23</v>
      </c>
      <c r="B152" s="235" t="s">
        <v>524</v>
      </c>
      <c r="C152" s="253" t="s">
        <v>525</v>
      </c>
      <c r="D152" s="236" t="s">
        <v>509</v>
      </c>
      <c r="E152" s="237">
        <v>66.6601</v>
      </c>
      <c r="F152" s="238"/>
      <c r="G152" s="239">
        <f>ROUND(E152*F152,2)</f>
        <v>0</v>
      </c>
      <c r="H152" s="238"/>
      <c r="I152" s="239">
        <f>ROUND(E152*H152,2)</f>
        <v>0</v>
      </c>
      <c r="J152" s="238"/>
      <c r="K152" s="239">
        <f>ROUND(E152*J152,2)</f>
        <v>0</v>
      </c>
      <c r="L152" s="239">
        <v>21</v>
      </c>
      <c r="M152" s="239">
        <f>G152*(1+L152/100)</f>
        <v>0</v>
      </c>
      <c r="N152" s="237">
        <v>1</v>
      </c>
      <c r="O152" s="237">
        <f>ROUND(E152*N152,2)</f>
        <v>66.66</v>
      </c>
      <c r="P152" s="237">
        <v>0</v>
      </c>
      <c r="Q152" s="237">
        <f>ROUND(E152*P152,2)</f>
        <v>0</v>
      </c>
      <c r="R152" s="239"/>
      <c r="S152" s="239" t="s">
        <v>213</v>
      </c>
      <c r="T152" s="240" t="s">
        <v>214</v>
      </c>
      <c r="U152" s="225">
        <v>0</v>
      </c>
      <c r="V152" s="225">
        <f>ROUND(E152*U152,2)</f>
        <v>0</v>
      </c>
      <c r="W152" s="225"/>
      <c r="X152" s="225" t="s">
        <v>510</v>
      </c>
      <c r="Y152" s="225" t="s">
        <v>216</v>
      </c>
      <c r="Z152" s="215"/>
      <c r="AA152" s="215"/>
      <c r="AB152" s="215"/>
      <c r="AC152" s="215"/>
      <c r="AD152" s="215"/>
      <c r="AE152" s="215"/>
      <c r="AF152" s="215"/>
      <c r="AG152" s="215" t="s">
        <v>511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2" x14ac:dyDescent="0.2">
      <c r="A153" s="222"/>
      <c r="B153" s="223"/>
      <c r="C153" s="264" t="s">
        <v>815</v>
      </c>
      <c r="D153" s="259"/>
      <c r="E153" s="260">
        <v>66.66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x14ac:dyDescent="0.2">
      <c r="A154" s="227" t="s">
        <v>208</v>
      </c>
      <c r="B154" s="228" t="s">
        <v>132</v>
      </c>
      <c r="C154" s="251" t="s">
        <v>133</v>
      </c>
      <c r="D154" s="229"/>
      <c r="E154" s="230"/>
      <c r="F154" s="231"/>
      <c r="G154" s="231">
        <f>SUMIF(AG155:AG162,"&lt;&gt;NOR",G155:G162)</f>
        <v>0</v>
      </c>
      <c r="H154" s="231"/>
      <c r="I154" s="231">
        <f>SUM(I155:I162)</f>
        <v>0</v>
      </c>
      <c r="J154" s="231"/>
      <c r="K154" s="231">
        <f>SUM(K155:K162)</f>
        <v>0</v>
      </c>
      <c r="L154" s="231"/>
      <c r="M154" s="231">
        <f>SUM(M155:M162)</f>
        <v>0</v>
      </c>
      <c r="N154" s="230"/>
      <c r="O154" s="230">
        <f>SUM(O155:O162)</f>
        <v>16.009999999999998</v>
      </c>
      <c r="P154" s="230"/>
      <c r="Q154" s="230">
        <f>SUM(Q155:Q162)</f>
        <v>0</v>
      </c>
      <c r="R154" s="231"/>
      <c r="S154" s="231"/>
      <c r="T154" s="232"/>
      <c r="U154" s="226"/>
      <c r="V154" s="226">
        <f>SUM(V155:V162)</f>
        <v>14.83</v>
      </c>
      <c r="W154" s="226"/>
      <c r="X154" s="226"/>
      <c r="Y154" s="226"/>
      <c r="AG154" t="s">
        <v>209</v>
      </c>
    </row>
    <row r="155" spans="1:60" outlineLevel="1" x14ac:dyDescent="0.2">
      <c r="A155" s="234">
        <v>24</v>
      </c>
      <c r="B155" s="235" t="s">
        <v>539</v>
      </c>
      <c r="C155" s="253" t="s">
        <v>540</v>
      </c>
      <c r="D155" s="236" t="s">
        <v>283</v>
      </c>
      <c r="E155" s="237">
        <v>8.4190000000000005</v>
      </c>
      <c r="F155" s="238"/>
      <c r="G155" s="239">
        <f>ROUND(E155*F155,2)</f>
        <v>0</v>
      </c>
      <c r="H155" s="238"/>
      <c r="I155" s="239">
        <f>ROUND(E155*H155,2)</f>
        <v>0</v>
      </c>
      <c r="J155" s="238"/>
      <c r="K155" s="239">
        <f>ROUND(E155*J155,2)</f>
        <v>0</v>
      </c>
      <c r="L155" s="239">
        <v>21</v>
      </c>
      <c r="M155" s="239">
        <f>G155*(1+L155/100)</f>
        <v>0</v>
      </c>
      <c r="N155" s="237">
        <v>1.8907700000000001</v>
      </c>
      <c r="O155" s="237">
        <f>ROUND(E155*N155,2)</f>
        <v>15.92</v>
      </c>
      <c r="P155" s="237">
        <v>0</v>
      </c>
      <c r="Q155" s="237">
        <f>ROUND(E155*P155,2)</f>
        <v>0</v>
      </c>
      <c r="R155" s="239"/>
      <c r="S155" s="239" t="s">
        <v>213</v>
      </c>
      <c r="T155" s="240" t="s">
        <v>214</v>
      </c>
      <c r="U155" s="225">
        <v>1.6950000000000001</v>
      </c>
      <c r="V155" s="225">
        <f>ROUND(E155*U155,2)</f>
        <v>14.27</v>
      </c>
      <c r="W155" s="225"/>
      <c r="X155" s="225" t="s">
        <v>215</v>
      </c>
      <c r="Y155" s="225" t="s">
        <v>216</v>
      </c>
      <c r="Z155" s="215"/>
      <c r="AA155" s="215"/>
      <c r="AB155" s="215"/>
      <c r="AC155" s="215"/>
      <c r="AD155" s="215"/>
      <c r="AE155" s="215"/>
      <c r="AF155" s="215"/>
      <c r="AG155" s="215" t="s">
        <v>217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2" x14ac:dyDescent="0.2">
      <c r="A156" s="222"/>
      <c r="B156" s="223"/>
      <c r="C156" s="264" t="s">
        <v>788</v>
      </c>
      <c r="D156" s="259"/>
      <c r="E156" s="260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816</v>
      </c>
      <c r="D157" s="259"/>
      <c r="E157" s="260">
        <v>0.87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276</v>
      </c>
      <c r="D158" s="259"/>
      <c r="E158" s="260"/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817</v>
      </c>
      <c r="D159" s="259"/>
      <c r="E159" s="260">
        <v>7.55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41">
        <v>25</v>
      </c>
      <c r="B160" s="242" t="s">
        <v>550</v>
      </c>
      <c r="C160" s="252" t="s">
        <v>551</v>
      </c>
      <c r="D160" s="243" t="s">
        <v>236</v>
      </c>
      <c r="E160" s="244">
        <v>2</v>
      </c>
      <c r="F160" s="245"/>
      <c r="G160" s="246">
        <f>ROUND(E160*F160,2)</f>
        <v>0</v>
      </c>
      <c r="H160" s="245"/>
      <c r="I160" s="246">
        <f>ROUND(E160*H160,2)</f>
        <v>0</v>
      </c>
      <c r="J160" s="245"/>
      <c r="K160" s="246">
        <f>ROUND(E160*J160,2)</f>
        <v>0</v>
      </c>
      <c r="L160" s="246">
        <v>21</v>
      </c>
      <c r="M160" s="246">
        <f>G160*(1+L160/100)</f>
        <v>0</v>
      </c>
      <c r="N160" s="244">
        <v>6.6E-3</v>
      </c>
      <c r="O160" s="244">
        <f>ROUND(E160*N160,2)</f>
        <v>0.01</v>
      </c>
      <c r="P160" s="244">
        <v>0</v>
      </c>
      <c r="Q160" s="244">
        <f>ROUND(E160*P160,2)</f>
        <v>0</v>
      </c>
      <c r="R160" s="246"/>
      <c r="S160" s="246" t="s">
        <v>213</v>
      </c>
      <c r="T160" s="247" t="s">
        <v>214</v>
      </c>
      <c r="U160" s="225">
        <v>0.28000000000000003</v>
      </c>
      <c r="V160" s="225">
        <f>ROUND(E160*U160,2)</f>
        <v>0.56000000000000005</v>
      </c>
      <c r="W160" s="225"/>
      <c r="X160" s="225" t="s">
        <v>215</v>
      </c>
      <c r="Y160" s="225" t="s">
        <v>216</v>
      </c>
      <c r="Z160" s="215"/>
      <c r="AA160" s="215"/>
      <c r="AB160" s="215"/>
      <c r="AC160" s="215"/>
      <c r="AD160" s="215"/>
      <c r="AE160" s="215"/>
      <c r="AF160" s="215"/>
      <c r="AG160" s="215" t="s">
        <v>217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4">
        <v>26</v>
      </c>
      <c r="B161" s="235" t="s">
        <v>552</v>
      </c>
      <c r="C161" s="253" t="s">
        <v>553</v>
      </c>
      <c r="D161" s="236" t="s">
        <v>554</v>
      </c>
      <c r="E161" s="237">
        <v>2.02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0.04</v>
      </c>
      <c r="O161" s="237">
        <f>ROUND(E161*N161,2)</f>
        <v>0.08</v>
      </c>
      <c r="P161" s="237">
        <v>0</v>
      </c>
      <c r="Q161" s="237">
        <f>ROUND(E161*P161,2)</f>
        <v>0</v>
      </c>
      <c r="R161" s="239"/>
      <c r="S161" s="239" t="s">
        <v>213</v>
      </c>
      <c r="T161" s="240" t="s">
        <v>214</v>
      </c>
      <c r="U161" s="225">
        <v>0</v>
      </c>
      <c r="V161" s="225">
        <f>ROUND(E161*U161,2)</f>
        <v>0</v>
      </c>
      <c r="W161" s="225"/>
      <c r="X161" s="225" t="s">
        <v>510</v>
      </c>
      <c r="Y161" s="225" t="s">
        <v>216</v>
      </c>
      <c r="Z161" s="215"/>
      <c r="AA161" s="215"/>
      <c r="AB161" s="215"/>
      <c r="AC161" s="215"/>
      <c r="AD161" s="215"/>
      <c r="AE161" s="215"/>
      <c r="AF161" s="215"/>
      <c r="AG161" s="215" t="s">
        <v>511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2" x14ac:dyDescent="0.2">
      <c r="A162" s="222"/>
      <c r="B162" s="223"/>
      <c r="C162" s="264" t="s">
        <v>622</v>
      </c>
      <c r="D162" s="259"/>
      <c r="E162" s="260">
        <v>2.02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x14ac:dyDescent="0.2">
      <c r="A163" s="227" t="s">
        <v>208</v>
      </c>
      <c r="B163" s="228" t="s">
        <v>153</v>
      </c>
      <c r="C163" s="251" t="s">
        <v>154</v>
      </c>
      <c r="D163" s="229"/>
      <c r="E163" s="230"/>
      <c r="F163" s="231"/>
      <c r="G163" s="231">
        <f>SUMIF(AG164:AG195,"&lt;&gt;NOR",G164:G195)</f>
        <v>0</v>
      </c>
      <c r="H163" s="231"/>
      <c r="I163" s="231">
        <f>SUM(I164:I195)</f>
        <v>0</v>
      </c>
      <c r="J163" s="231"/>
      <c r="K163" s="231">
        <f>SUM(K164:K195)</f>
        <v>0</v>
      </c>
      <c r="L163" s="231"/>
      <c r="M163" s="231">
        <f>SUM(M164:M195)</f>
        <v>0</v>
      </c>
      <c r="N163" s="230"/>
      <c r="O163" s="230">
        <f>SUM(O164:O195)</f>
        <v>3.28</v>
      </c>
      <c r="P163" s="230"/>
      <c r="Q163" s="230">
        <f>SUM(Q164:Q195)</f>
        <v>0</v>
      </c>
      <c r="R163" s="231"/>
      <c r="S163" s="231"/>
      <c r="T163" s="232"/>
      <c r="U163" s="226"/>
      <c r="V163" s="226">
        <f>SUM(V164:V195)</f>
        <v>17.170000000000002</v>
      </c>
      <c r="W163" s="226"/>
      <c r="X163" s="226"/>
      <c r="Y163" s="226"/>
      <c r="AG163" t="s">
        <v>209</v>
      </c>
    </row>
    <row r="164" spans="1:60" outlineLevel="1" x14ac:dyDescent="0.2">
      <c r="A164" s="241">
        <v>27</v>
      </c>
      <c r="B164" s="242" t="s">
        <v>583</v>
      </c>
      <c r="C164" s="252" t="s">
        <v>584</v>
      </c>
      <c r="D164" s="243" t="s">
        <v>263</v>
      </c>
      <c r="E164" s="244">
        <v>7.9</v>
      </c>
      <c r="F164" s="245"/>
      <c r="G164" s="246">
        <f>ROUND(E164*F164,2)</f>
        <v>0</v>
      </c>
      <c r="H164" s="245"/>
      <c r="I164" s="246">
        <f>ROUND(E164*H164,2)</f>
        <v>0</v>
      </c>
      <c r="J164" s="245"/>
      <c r="K164" s="246">
        <f>ROUND(E164*J164,2)</f>
        <v>0</v>
      </c>
      <c r="L164" s="246">
        <v>21</v>
      </c>
      <c r="M164" s="246">
        <f>G164*(1+L164/100)</f>
        <v>0</v>
      </c>
      <c r="N164" s="244">
        <v>0</v>
      </c>
      <c r="O164" s="244">
        <f>ROUND(E164*N164,2)</f>
        <v>0</v>
      </c>
      <c r="P164" s="244">
        <v>0</v>
      </c>
      <c r="Q164" s="244">
        <f>ROUND(E164*P164,2)</f>
        <v>0</v>
      </c>
      <c r="R164" s="246"/>
      <c r="S164" s="246" t="s">
        <v>213</v>
      </c>
      <c r="T164" s="247" t="s">
        <v>214</v>
      </c>
      <c r="U164" s="225">
        <v>7.9000000000000001E-2</v>
      </c>
      <c r="V164" s="225">
        <f>ROUND(E164*U164,2)</f>
        <v>0.62</v>
      </c>
      <c r="W164" s="225"/>
      <c r="X164" s="225" t="s">
        <v>215</v>
      </c>
      <c r="Y164" s="225" t="s">
        <v>216</v>
      </c>
      <c r="Z164" s="215"/>
      <c r="AA164" s="215"/>
      <c r="AB164" s="215"/>
      <c r="AC164" s="215"/>
      <c r="AD164" s="215"/>
      <c r="AE164" s="215"/>
      <c r="AF164" s="215"/>
      <c r="AG164" s="215" t="s">
        <v>217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41">
        <v>28</v>
      </c>
      <c r="B165" s="242" t="s">
        <v>589</v>
      </c>
      <c r="C165" s="252" t="s">
        <v>590</v>
      </c>
      <c r="D165" s="243" t="s">
        <v>263</v>
      </c>
      <c r="E165" s="244">
        <v>7.9</v>
      </c>
      <c r="F165" s="245"/>
      <c r="G165" s="246">
        <f>ROUND(E165*F165,2)</f>
        <v>0</v>
      </c>
      <c r="H165" s="245"/>
      <c r="I165" s="246">
        <f>ROUND(E165*H165,2)</f>
        <v>0</v>
      </c>
      <c r="J165" s="245"/>
      <c r="K165" s="246">
        <f>ROUND(E165*J165,2)</f>
        <v>0</v>
      </c>
      <c r="L165" s="246">
        <v>21</v>
      </c>
      <c r="M165" s="246">
        <f>G165*(1+L165/100)</f>
        <v>0</v>
      </c>
      <c r="N165" s="244">
        <v>0</v>
      </c>
      <c r="O165" s="244">
        <f>ROUND(E165*N165,2)</f>
        <v>0</v>
      </c>
      <c r="P165" s="244">
        <v>0</v>
      </c>
      <c r="Q165" s="244">
        <f>ROUND(E165*P165,2)</f>
        <v>0</v>
      </c>
      <c r="R165" s="246"/>
      <c r="S165" s="246" t="s">
        <v>213</v>
      </c>
      <c r="T165" s="247" t="s">
        <v>214</v>
      </c>
      <c r="U165" s="225">
        <v>3.1E-2</v>
      </c>
      <c r="V165" s="225">
        <f>ROUND(E165*U165,2)</f>
        <v>0.24</v>
      </c>
      <c r="W165" s="225"/>
      <c r="X165" s="225" t="s">
        <v>215</v>
      </c>
      <c r="Y165" s="225" t="s">
        <v>216</v>
      </c>
      <c r="Z165" s="215"/>
      <c r="AA165" s="215"/>
      <c r="AB165" s="215"/>
      <c r="AC165" s="215"/>
      <c r="AD165" s="215"/>
      <c r="AE165" s="215"/>
      <c r="AF165" s="215"/>
      <c r="AG165" s="215" t="s">
        <v>217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41">
        <v>29</v>
      </c>
      <c r="B166" s="242" t="s">
        <v>596</v>
      </c>
      <c r="C166" s="252" t="s">
        <v>597</v>
      </c>
      <c r="D166" s="243" t="s">
        <v>236</v>
      </c>
      <c r="E166" s="244">
        <v>1</v>
      </c>
      <c r="F166" s="245"/>
      <c r="G166" s="246">
        <f>ROUND(E166*F166,2)</f>
        <v>0</v>
      </c>
      <c r="H166" s="245"/>
      <c r="I166" s="246">
        <f>ROUND(E166*H166,2)</f>
        <v>0</v>
      </c>
      <c r="J166" s="245"/>
      <c r="K166" s="246">
        <f>ROUND(E166*J166,2)</f>
        <v>0</v>
      </c>
      <c r="L166" s="246">
        <v>21</v>
      </c>
      <c r="M166" s="246">
        <f>G166*(1+L166/100)</f>
        <v>0</v>
      </c>
      <c r="N166" s="244">
        <v>0</v>
      </c>
      <c r="O166" s="244">
        <f>ROUND(E166*N166,2)</f>
        <v>0</v>
      </c>
      <c r="P166" s="244">
        <v>0</v>
      </c>
      <c r="Q166" s="244">
        <f>ROUND(E166*P166,2)</f>
        <v>0</v>
      </c>
      <c r="R166" s="246"/>
      <c r="S166" s="246" t="s">
        <v>213</v>
      </c>
      <c r="T166" s="247" t="s">
        <v>214</v>
      </c>
      <c r="U166" s="225">
        <v>0.94599999999999995</v>
      </c>
      <c r="V166" s="225">
        <f>ROUND(E166*U166,2)</f>
        <v>0.95</v>
      </c>
      <c r="W166" s="225"/>
      <c r="X166" s="225" t="s">
        <v>215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217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1" x14ac:dyDescent="0.2">
      <c r="A167" s="234">
        <v>30</v>
      </c>
      <c r="B167" s="235" t="s">
        <v>556</v>
      </c>
      <c r="C167" s="253" t="s">
        <v>602</v>
      </c>
      <c r="D167" s="236" t="s">
        <v>554</v>
      </c>
      <c r="E167" s="237">
        <v>1.01</v>
      </c>
      <c r="F167" s="238"/>
      <c r="G167" s="239">
        <f>ROUND(E167*F167,2)</f>
        <v>0</v>
      </c>
      <c r="H167" s="238"/>
      <c r="I167" s="239">
        <f>ROUND(E167*H167,2)</f>
        <v>0</v>
      </c>
      <c r="J167" s="238"/>
      <c r="K167" s="239">
        <f>ROUND(E167*J167,2)</f>
        <v>0</v>
      </c>
      <c r="L167" s="239">
        <v>21</v>
      </c>
      <c r="M167" s="239">
        <f>G167*(1+L167/100)</f>
        <v>0</v>
      </c>
      <c r="N167" s="237">
        <v>1.0129999999999999</v>
      </c>
      <c r="O167" s="237">
        <f>ROUND(E167*N167,2)</f>
        <v>1.02</v>
      </c>
      <c r="P167" s="237">
        <v>0</v>
      </c>
      <c r="Q167" s="237">
        <f>ROUND(E167*P167,2)</f>
        <v>0</v>
      </c>
      <c r="R167" s="239"/>
      <c r="S167" s="239" t="s">
        <v>213</v>
      </c>
      <c r="T167" s="240" t="s">
        <v>214</v>
      </c>
      <c r="U167" s="225">
        <v>0</v>
      </c>
      <c r="V167" s="225">
        <f>ROUND(E167*U167,2)</f>
        <v>0</v>
      </c>
      <c r="W167" s="225"/>
      <c r="X167" s="225" t="s">
        <v>510</v>
      </c>
      <c r="Y167" s="225" t="s">
        <v>216</v>
      </c>
      <c r="Z167" s="215"/>
      <c r="AA167" s="215"/>
      <c r="AB167" s="215"/>
      <c r="AC167" s="215"/>
      <c r="AD167" s="215"/>
      <c r="AE167" s="215"/>
      <c r="AF167" s="215"/>
      <c r="AG167" s="215" t="s">
        <v>511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2" x14ac:dyDescent="0.2">
      <c r="A168" s="222"/>
      <c r="B168" s="223"/>
      <c r="C168" s="264" t="s">
        <v>625</v>
      </c>
      <c r="D168" s="259"/>
      <c r="E168" s="260">
        <v>1.01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41">
        <v>31</v>
      </c>
      <c r="B169" s="242" t="s">
        <v>603</v>
      </c>
      <c r="C169" s="252" t="s">
        <v>604</v>
      </c>
      <c r="D169" s="243" t="s">
        <v>236</v>
      </c>
      <c r="E169" s="244">
        <v>1</v>
      </c>
      <c r="F169" s="245"/>
      <c r="G169" s="246">
        <f>ROUND(E169*F169,2)</f>
        <v>0</v>
      </c>
      <c r="H169" s="245"/>
      <c r="I169" s="246">
        <f>ROUND(E169*H169,2)</f>
        <v>0</v>
      </c>
      <c r="J169" s="245"/>
      <c r="K169" s="246">
        <f>ROUND(E169*J169,2)</f>
        <v>0</v>
      </c>
      <c r="L169" s="246">
        <v>21</v>
      </c>
      <c r="M169" s="246">
        <f>G169*(1+L169/100)</f>
        <v>0</v>
      </c>
      <c r="N169" s="244">
        <v>0</v>
      </c>
      <c r="O169" s="244">
        <f>ROUND(E169*N169,2)</f>
        <v>0</v>
      </c>
      <c r="P169" s="244">
        <v>0</v>
      </c>
      <c r="Q169" s="244">
        <f>ROUND(E169*P169,2)</f>
        <v>0</v>
      </c>
      <c r="R169" s="246"/>
      <c r="S169" s="246" t="s">
        <v>213</v>
      </c>
      <c r="T169" s="247" t="s">
        <v>214</v>
      </c>
      <c r="U169" s="225">
        <v>0.9</v>
      </c>
      <c r="V169" s="225">
        <f>ROUND(E169*U169,2)</f>
        <v>0.9</v>
      </c>
      <c r="W169" s="225"/>
      <c r="X169" s="225" t="s">
        <v>215</v>
      </c>
      <c r="Y169" s="225" t="s">
        <v>216</v>
      </c>
      <c r="Z169" s="215"/>
      <c r="AA169" s="215"/>
      <c r="AB169" s="215"/>
      <c r="AC169" s="215"/>
      <c r="AD169" s="215"/>
      <c r="AE169" s="215"/>
      <c r="AF169" s="215"/>
      <c r="AG169" s="215" t="s">
        <v>217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32</v>
      </c>
      <c r="B170" s="235" t="s">
        <v>559</v>
      </c>
      <c r="C170" s="253" t="s">
        <v>606</v>
      </c>
      <c r="D170" s="236" t="s">
        <v>554</v>
      </c>
      <c r="E170" s="237">
        <v>1.01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0.6</v>
      </c>
      <c r="O170" s="237">
        <f>ROUND(E170*N170,2)</f>
        <v>0.61</v>
      </c>
      <c r="P170" s="237">
        <v>0</v>
      </c>
      <c r="Q170" s="237">
        <f>ROUND(E170*P170,2)</f>
        <v>0</v>
      </c>
      <c r="R170" s="239"/>
      <c r="S170" s="239" t="s">
        <v>213</v>
      </c>
      <c r="T170" s="240" t="s">
        <v>214</v>
      </c>
      <c r="U170" s="225">
        <v>0</v>
      </c>
      <c r="V170" s="225">
        <f>ROUND(E170*U170,2)</f>
        <v>0</v>
      </c>
      <c r="W170" s="225"/>
      <c r="X170" s="225" t="s">
        <v>510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511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4" t="s">
        <v>625</v>
      </c>
      <c r="D171" s="259"/>
      <c r="E171" s="260">
        <v>1.01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41">
        <v>33</v>
      </c>
      <c r="B172" s="242" t="s">
        <v>608</v>
      </c>
      <c r="C172" s="252" t="s">
        <v>609</v>
      </c>
      <c r="D172" s="243" t="s">
        <v>236</v>
      </c>
      <c r="E172" s="244">
        <v>1</v>
      </c>
      <c r="F172" s="245"/>
      <c r="G172" s="246">
        <f>ROUND(E172*F172,2)</f>
        <v>0</v>
      </c>
      <c r="H172" s="245"/>
      <c r="I172" s="246">
        <f>ROUND(E172*H172,2)</f>
        <v>0</v>
      </c>
      <c r="J172" s="245"/>
      <c r="K172" s="246">
        <f>ROUND(E172*J172,2)</f>
        <v>0</v>
      </c>
      <c r="L172" s="246">
        <v>21</v>
      </c>
      <c r="M172" s="246">
        <f>G172*(1+L172/100)</f>
        <v>0</v>
      </c>
      <c r="N172" s="244">
        <v>0</v>
      </c>
      <c r="O172" s="244">
        <f>ROUND(E172*N172,2)</f>
        <v>0</v>
      </c>
      <c r="P172" s="244">
        <v>0</v>
      </c>
      <c r="Q172" s="244">
        <f>ROUND(E172*P172,2)</f>
        <v>0</v>
      </c>
      <c r="R172" s="246"/>
      <c r="S172" s="246" t="s">
        <v>213</v>
      </c>
      <c r="T172" s="247" t="s">
        <v>214</v>
      </c>
      <c r="U172" s="225">
        <v>1.752</v>
      </c>
      <c r="V172" s="225">
        <f>ROUND(E172*U172,2)</f>
        <v>1.75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34">
        <v>34</v>
      </c>
      <c r="B173" s="235" t="s">
        <v>580</v>
      </c>
      <c r="C173" s="253" t="s">
        <v>611</v>
      </c>
      <c r="D173" s="236" t="s">
        <v>554</v>
      </c>
      <c r="E173" s="237">
        <v>1.01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21</v>
      </c>
      <c r="M173" s="239">
        <f>G173*(1+L173/100)</f>
        <v>0</v>
      </c>
      <c r="N173" s="237">
        <v>1.4630000000000001</v>
      </c>
      <c r="O173" s="237">
        <f>ROUND(E173*N173,2)</f>
        <v>1.48</v>
      </c>
      <c r="P173" s="237">
        <v>0</v>
      </c>
      <c r="Q173" s="237">
        <f>ROUND(E173*P173,2)</f>
        <v>0</v>
      </c>
      <c r="R173" s="239"/>
      <c r="S173" s="239" t="s">
        <v>213</v>
      </c>
      <c r="T173" s="240" t="s">
        <v>214</v>
      </c>
      <c r="U173" s="225">
        <v>0</v>
      </c>
      <c r="V173" s="225">
        <f>ROUND(E173*U173,2)</f>
        <v>0</v>
      </c>
      <c r="W173" s="225"/>
      <c r="X173" s="225" t="s">
        <v>510</v>
      </c>
      <c r="Y173" s="225" t="s">
        <v>216</v>
      </c>
      <c r="Z173" s="215"/>
      <c r="AA173" s="215"/>
      <c r="AB173" s="215"/>
      <c r="AC173" s="215"/>
      <c r="AD173" s="215"/>
      <c r="AE173" s="215"/>
      <c r="AF173" s="215"/>
      <c r="AG173" s="215" t="s">
        <v>511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">
      <c r="A174" s="222"/>
      <c r="B174" s="223"/>
      <c r="C174" s="264" t="s">
        <v>625</v>
      </c>
      <c r="D174" s="259"/>
      <c r="E174" s="260">
        <v>1.01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34">
        <v>35</v>
      </c>
      <c r="B175" s="235" t="s">
        <v>593</v>
      </c>
      <c r="C175" s="253" t="s">
        <v>627</v>
      </c>
      <c r="D175" s="236" t="s">
        <v>554</v>
      </c>
      <c r="E175" s="237">
        <v>2.02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21</v>
      </c>
      <c r="M175" s="239">
        <f>G175*(1+L175/100)</f>
        <v>0</v>
      </c>
      <c r="N175" s="237">
        <v>1E-3</v>
      </c>
      <c r="O175" s="237">
        <f>ROUND(E175*N175,2)</f>
        <v>0</v>
      </c>
      <c r="P175" s="237">
        <v>0</v>
      </c>
      <c r="Q175" s="237">
        <f>ROUND(E175*P175,2)</f>
        <v>0</v>
      </c>
      <c r="R175" s="239"/>
      <c r="S175" s="239" t="s">
        <v>213</v>
      </c>
      <c r="T175" s="240" t="s">
        <v>214</v>
      </c>
      <c r="U175" s="225">
        <v>0</v>
      </c>
      <c r="V175" s="225">
        <f>ROUND(E175*U175,2)</f>
        <v>0</v>
      </c>
      <c r="W175" s="225"/>
      <c r="X175" s="225" t="s">
        <v>510</v>
      </c>
      <c r="Y175" s="225" t="s">
        <v>216</v>
      </c>
      <c r="Z175" s="215"/>
      <c r="AA175" s="215"/>
      <c r="AB175" s="215"/>
      <c r="AC175" s="215"/>
      <c r="AD175" s="215"/>
      <c r="AE175" s="215"/>
      <c r="AF175" s="215"/>
      <c r="AG175" s="215" t="s">
        <v>511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2" x14ac:dyDescent="0.2">
      <c r="A176" s="222"/>
      <c r="B176" s="223"/>
      <c r="C176" s="264" t="s">
        <v>622</v>
      </c>
      <c r="D176" s="259"/>
      <c r="E176" s="260">
        <v>2.02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41">
        <v>36</v>
      </c>
      <c r="B177" s="242" t="s">
        <v>598</v>
      </c>
      <c r="C177" s="252" t="s">
        <v>630</v>
      </c>
      <c r="D177" s="243" t="s">
        <v>554</v>
      </c>
      <c r="E177" s="244">
        <v>1</v>
      </c>
      <c r="F177" s="245"/>
      <c r="G177" s="246">
        <f>ROUND(E177*F177,2)</f>
        <v>0</v>
      </c>
      <c r="H177" s="245"/>
      <c r="I177" s="246">
        <f>ROUND(E177*H177,2)</f>
        <v>0</v>
      </c>
      <c r="J177" s="245"/>
      <c r="K177" s="246">
        <f>ROUND(E177*J177,2)</f>
        <v>0</v>
      </c>
      <c r="L177" s="246">
        <v>21</v>
      </c>
      <c r="M177" s="246">
        <f>G177*(1+L177/100)</f>
        <v>0</v>
      </c>
      <c r="N177" s="244">
        <v>0</v>
      </c>
      <c r="O177" s="244">
        <f>ROUND(E177*N177,2)</f>
        <v>0</v>
      </c>
      <c r="P177" s="244">
        <v>0</v>
      </c>
      <c r="Q177" s="244">
        <f>ROUND(E177*P177,2)</f>
        <v>0</v>
      </c>
      <c r="R177" s="246"/>
      <c r="S177" s="246" t="s">
        <v>213</v>
      </c>
      <c r="T177" s="247" t="s">
        <v>214</v>
      </c>
      <c r="U177" s="225">
        <v>0</v>
      </c>
      <c r="V177" s="225">
        <f>ROUND(E177*U177,2)</f>
        <v>0</v>
      </c>
      <c r="W177" s="225"/>
      <c r="X177" s="225" t="s">
        <v>510</v>
      </c>
      <c r="Y177" s="225" t="s">
        <v>216</v>
      </c>
      <c r="Z177" s="215"/>
      <c r="AA177" s="215"/>
      <c r="AB177" s="215"/>
      <c r="AC177" s="215"/>
      <c r="AD177" s="215"/>
      <c r="AE177" s="215"/>
      <c r="AF177" s="215"/>
      <c r="AG177" s="215" t="s">
        <v>511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">
      <c r="A178" s="241">
        <v>37</v>
      </c>
      <c r="B178" s="242" t="s">
        <v>637</v>
      </c>
      <c r="C178" s="252" t="s">
        <v>638</v>
      </c>
      <c r="D178" s="243" t="s">
        <v>236</v>
      </c>
      <c r="E178" s="244">
        <v>1</v>
      </c>
      <c r="F178" s="245"/>
      <c r="G178" s="246">
        <f>ROUND(E178*F178,2)</f>
        <v>0</v>
      </c>
      <c r="H178" s="245"/>
      <c r="I178" s="246">
        <f>ROUND(E178*H178,2)</f>
        <v>0</v>
      </c>
      <c r="J178" s="245"/>
      <c r="K178" s="246">
        <f>ROUND(E178*J178,2)</f>
        <v>0</v>
      </c>
      <c r="L178" s="246">
        <v>21</v>
      </c>
      <c r="M178" s="246">
        <f>G178*(1+L178/100)</f>
        <v>0</v>
      </c>
      <c r="N178" s="244">
        <v>7.0200000000000002E-3</v>
      </c>
      <c r="O178" s="244">
        <f>ROUND(E178*N178,2)</f>
        <v>0.01</v>
      </c>
      <c r="P178" s="244">
        <v>0</v>
      </c>
      <c r="Q178" s="244">
        <f>ROUND(E178*P178,2)</f>
        <v>0</v>
      </c>
      <c r="R178" s="246"/>
      <c r="S178" s="246" t="s">
        <v>213</v>
      </c>
      <c r="T178" s="247" t="s">
        <v>214</v>
      </c>
      <c r="U178" s="225">
        <v>1.694</v>
      </c>
      <c r="V178" s="225">
        <f>ROUND(E178*U178,2)</f>
        <v>1.69</v>
      </c>
      <c r="W178" s="225"/>
      <c r="X178" s="225" t="s">
        <v>215</v>
      </c>
      <c r="Y178" s="225" t="s">
        <v>216</v>
      </c>
      <c r="Z178" s="215"/>
      <c r="AA178" s="215"/>
      <c r="AB178" s="215"/>
      <c r="AC178" s="215"/>
      <c r="AD178" s="215"/>
      <c r="AE178" s="215"/>
      <c r="AF178" s="215"/>
      <c r="AG178" s="215" t="s">
        <v>217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ht="22.5" outlineLevel="1" x14ac:dyDescent="0.2">
      <c r="A179" s="234">
        <v>38</v>
      </c>
      <c r="B179" s="235" t="s">
        <v>601</v>
      </c>
      <c r="C179" s="253" t="s">
        <v>640</v>
      </c>
      <c r="D179" s="236" t="s">
        <v>554</v>
      </c>
      <c r="E179" s="237">
        <v>1.01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21</v>
      </c>
      <c r="M179" s="239">
        <f>G179*(1+L179/100)</f>
        <v>0</v>
      </c>
      <c r="N179" s="237">
        <v>0.158</v>
      </c>
      <c r="O179" s="237">
        <f>ROUND(E179*N179,2)</f>
        <v>0.16</v>
      </c>
      <c r="P179" s="237">
        <v>0</v>
      </c>
      <c r="Q179" s="237">
        <f>ROUND(E179*P179,2)</f>
        <v>0</v>
      </c>
      <c r="R179" s="239"/>
      <c r="S179" s="239" t="s">
        <v>213</v>
      </c>
      <c r="T179" s="240" t="s">
        <v>214</v>
      </c>
      <c r="U179" s="225">
        <v>0</v>
      </c>
      <c r="V179" s="225">
        <f>ROUND(E179*U179,2)</f>
        <v>0</v>
      </c>
      <c r="W179" s="225"/>
      <c r="X179" s="225" t="s">
        <v>510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511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">
      <c r="A180" s="222"/>
      <c r="B180" s="223"/>
      <c r="C180" s="264" t="s">
        <v>625</v>
      </c>
      <c r="D180" s="259"/>
      <c r="E180" s="260">
        <v>1.01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41">
        <v>39</v>
      </c>
      <c r="B181" s="242" t="s">
        <v>641</v>
      </c>
      <c r="C181" s="252" t="s">
        <v>642</v>
      </c>
      <c r="D181" s="243" t="s">
        <v>263</v>
      </c>
      <c r="E181" s="244">
        <v>70.5</v>
      </c>
      <c r="F181" s="245"/>
      <c r="G181" s="246">
        <f>ROUND(E181*F181,2)</f>
        <v>0</v>
      </c>
      <c r="H181" s="245"/>
      <c r="I181" s="246">
        <f>ROUND(E181*H181,2)</f>
        <v>0</v>
      </c>
      <c r="J181" s="245"/>
      <c r="K181" s="246">
        <f>ROUND(E181*J181,2)</f>
        <v>0</v>
      </c>
      <c r="L181" s="246">
        <v>21</v>
      </c>
      <c r="M181" s="246">
        <f>G181*(1+L181/100)</f>
        <v>0</v>
      </c>
      <c r="N181" s="244">
        <v>0</v>
      </c>
      <c r="O181" s="244">
        <f>ROUND(E181*N181,2)</f>
        <v>0</v>
      </c>
      <c r="P181" s="244">
        <v>0</v>
      </c>
      <c r="Q181" s="244">
        <f>ROUND(E181*P181,2)</f>
        <v>0</v>
      </c>
      <c r="R181" s="246"/>
      <c r="S181" s="246" t="s">
        <v>213</v>
      </c>
      <c r="T181" s="247" t="s">
        <v>214</v>
      </c>
      <c r="U181" s="225">
        <v>6.6000000000000003E-2</v>
      </c>
      <c r="V181" s="225">
        <f>ROUND(E181*U181,2)</f>
        <v>4.6500000000000004</v>
      </c>
      <c r="W181" s="225"/>
      <c r="X181" s="225" t="s">
        <v>215</v>
      </c>
      <c r="Y181" s="225" t="s">
        <v>216</v>
      </c>
      <c r="Z181" s="215"/>
      <c r="AA181" s="215"/>
      <c r="AB181" s="215"/>
      <c r="AC181" s="215"/>
      <c r="AD181" s="215"/>
      <c r="AE181" s="215"/>
      <c r="AF181" s="215"/>
      <c r="AG181" s="215" t="s">
        <v>217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1" x14ac:dyDescent="0.2">
      <c r="A182" s="234">
        <v>40</v>
      </c>
      <c r="B182" s="235" t="s">
        <v>605</v>
      </c>
      <c r="C182" s="253" t="s">
        <v>644</v>
      </c>
      <c r="D182" s="236" t="s">
        <v>554</v>
      </c>
      <c r="E182" s="237">
        <v>11.92625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0</v>
      </c>
      <c r="O182" s="237">
        <f>ROUND(E182*N182,2)</f>
        <v>0</v>
      </c>
      <c r="P182" s="237">
        <v>0</v>
      </c>
      <c r="Q182" s="237">
        <f>ROUND(E182*P182,2)</f>
        <v>0</v>
      </c>
      <c r="R182" s="239"/>
      <c r="S182" s="239" t="s">
        <v>213</v>
      </c>
      <c r="T182" s="240" t="s">
        <v>214</v>
      </c>
      <c r="U182" s="225">
        <v>0</v>
      </c>
      <c r="V182" s="225">
        <f>ROUND(E182*U182,2)</f>
        <v>0</v>
      </c>
      <c r="W182" s="225"/>
      <c r="X182" s="225" t="s">
        <v>510</v>
      </c>
      <c r="Y182" s="225" t="s">
        <v>216</v>
      </c>
      <c r="Z182" s="215"/>
      <c r="AA182" s="215"/>
      <c r="AB182" s="215"/>
      <c r="AC182" s="215"/>
      <c r="AD182" s="215"/>
      <c r="AE182" s="215"/>
      <c r="AF182" s="215"/>
      <c r="AG182" s="215" t="s">
        <v>511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2" x14ac:dyDescent="0.2">
      <c r="A183" s="222"/>
      <c r="B183" s="223"/>
      <c r="C183" s="264" t="s">
        <v>818</v>
      </c>
      <c r="D183" s="259"/>
      <c r="E183" s="260">
        <v>11.93</v>
      </c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1" x14ac:dyDescent="0.2">
      <c r="A184" s="241">
        <v>41</v>
      </c>
      <c r="B184" s="242" t="s">
        <v>646</v>
      </c>
      <c r="C184" s="252" t="s">
        <v>647</v>
      </c>
      <c r="D184" s="243" t="s">
        <v>263</v>
      </c>
      <c r="E184" s="244">
        <v>7.9</v>
      </c>
      <c r="F184" s="245"/>
      <c r="G184" s="246">
        <f>ROUND(E184*F184,2)</f>
        <v>0</v>
      </c>
      <c r="H184" s="245"/>
      <c r="I184" s="246">
        <f>ROUND(E184*H184,2)</f>
        <v>0</v>
      </c>
      <c r="J184" s="245"/>
      <c r="K184" s="246">
        <f>ROUND(E184*J184,2)</f>
        <v>0</v>
      </c>
      <c r="L184" s="246">
        <v>21</v>
      </c>
      <c r="M184" s="246">
        <f>G184*(1+L184/100)</f>
        <v>0</v>
      </c>
      <c r="N184" s="244">
        <v>1.0000000000000001E-5</v>
      </c>
      <c r="O184" s="244">
        <f>ROUND(E184*N184,2)</f>
        <v>0</v>
      </c>
      <c r="P184" s="244">
        <v>0</v>
      </c>
      <c r="Q184" s="244">
        <f>ROUND(E184*P184,2)</f>
        <v>0</v>
      </c>
      <c r="R184" s="246"/>
      <c r="S184" s="246" t="s">
        <v>213</v>
      </c>
      <c r="T184" s="247" t="s">
        <v>214</v>
      </c>
      <c r="U184" s="225">
        <v>9.7000000000000003E-2</v>
      </c>
      <c r="V184" s="225">
        <f>ROUND(E184*U184,2)</f>
        <v>0.77</v>
      </c>
      <c r="W184" s="225"/>
      <c r="X184" s="225" t="s">
        <v>215</v>
      </c>
      <c r="Y184" s="225" t="s">
        <v>216</v>
      </c>
      <c r="Z184" s="215"/>
      <c r="AA184" s="215"/>
      <c r="AB184" s="215"/>
      <c r="AC184" s="215"/>
      <c r="AD184" s="215"/>
      <c r="AE184" s="215"/>
      <c r="AF184" s="215"/>
      <c r="AG184" s="215" t="s">
        <v>217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34">
        <v>42</v>
      </c>
      <c r="B185" s="235" t="s">
        <v>610</v>
      </c>
      <c r="C185" s="253" t="s">
        <v>651</v>
      </c>
      <c r="D185" s="236" t="s">
        <v>554</v>
      </c>
      <c r="E185" s="237">
        <v>1.3364199999999999</v>
      </c>
      <c r="F185" s="238"/>
      <c r="G185" s="239">
        <f>ROUND(E185*F185,2)</f>
        <v>0</v>
      </c>
      <c r="H185" s="238"/>
      <c r="I185" s="239">
        <f>ROUND(E185*H185,2)</f>
        <v>0</v>
      </c>
      <c r="J185" s="238"/>
      <c r="K185" s="239">
        <f>ROUND(E185*J185,2)</f>
        <v>0</v>
      </c>
      <c r="L185" s="239">
        <v>21</v>
      </c>
      <c r="M185" s="239">
        <f>G185*(1+L185/100)</f>
        <v>0</v>
      </c>
      <c r="N185" s="237">
        <v>0</v>
      </c>
      <c r="O185" s="237">
        <f>ROUND(E185*N185,2)</f>
        <v>0</v>
      </c>
      <c r="P185" s="237">
        <v>0</v>
      </c>
      <c r="Q185" s="237">
        <f>ROUND(E185*P185,2)</f>
        <v>0</v>
      </c>
      <c r="R185" s="239"/>
      <c r="S185" s="239" t="s">
        <v>213</v>
      </c>
      <c r="T185" s="240" t="s">
        <v>214</v>
      </c>
      <c r="U185" s="225">
        <v>0</v>
      </c>
      <c r="V185" s="225">
        <f>ROUND(E185*U185,2)</f>
        <v>0</v>
      </c>
      <c r="W185" s="225"/>
      <c r="X185" s="225" t="s">
        <v>510</v>
      </c>
      <c r="Y185" s="225" t="s">
        <v>216</v>
      </c>
      <c r="Z185" s="215"/>
      <c r="AA185" s="215"/>
      <c r="AB185" s="215"/>
      <c r="AC185" s="215"/>
      <c r="AD185" s="215"/>
      <c r="AE185" s="215"/>
      <c r="AF185" s="215"/>
      <c r="AG185" s="215" t="s">
        <v>511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2" x14ac:dyDescent="0.2">
      <c r="A186" s="222"/>
      <c r="B186" s="223"/>
      <c r="C186" s="264" t="s">
        <v>819</v>
      </c>
      <c r="D186" s="259"/>
      <c r="E186" s="260">
        <v>1.34</v>
      </c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1" x14ac:dyDescent="0.2">
      <c r="A187" s="241">
        <v>43</v>
      </c>
      <c r="B187" s="242" t="s">
        <v>662</v>
      </c>
      <c r="C187" s="252" t="s">
        <v>663</v>
      </c>
      <c r="D187" s="243" t="s">
        <v>236</v>
      </c>
      <c r="E187" s="244">
        <v>10</v>
      </c>
      <c r="F187" s="245"/>
      <c r="G187" s="246">
        <f>ROUND(E187*F187,2)</f>
        <v>0</v>
      </c>
      <c r="H187" s="245"/>
      <c r="I187" s="246">
        <f>ROUND(E187*H187,2)</f>
        <v>0</v>
      </c>
      <c r="J187" s="245"/>
      <c r="K187" s="246">
        <f>ROUND(E187*J187,2)</f>
        <v>0</v>
      </c>
      <c r="L187" s="246">
        <v>21</v>
      </c>
      <c r="M187" s="246">
        <f>G187*(1+L187/100)</f>
        <v>0</v>
      </c>
      <c r="N187" s="244">
        <v>1.0000000000000001E-5</v>
      </c>
      <c r="O187" s="244">
        <f>ROUND(E187*N187,2)</f>
        <v>0</v>
      </c>
      <c r="P187" s="244">
        <v>0</v>
      </c>
      <c r="Q187" s="244">
        <f>ROUND(E187*P187,2)</f>
        <v>0</v>
      </c>
      <c r="R187" s="246"/>
      <c r="S187" s="246" t="s">
        <v>213</v>
      </c>
      <c r="T187" s="247" t="s">
        <v>214</v>
      </c>
      <c r="U187" s="225">
        <v>0.15840000000000001</v>
      </c>
      <c r="V187" s="225">
        <f>ROUND(E187*U187,2)</f>
        <v>1.58</v>
      </c>
      <c r="W187" s="225"/>
      <c r="X187" s="225" t="s">
        <v>215</v>
      </c>
      <c r="Y187" s="225" t="s">
        <v>216</v>
      </c>
      <c r="Z187" s="215"/>
      <c r="AA187" s="215"/>
      <c r="AB187" s="215"/>
      <c r="AC187" s="215"/>
      <c r="AD187" s="215"/>
      <c r="AE187" s="215"/>
      <c r="AF187" s="215"/>
      <c r="AG187" s="215" t="s">
        <v>217</v>
      </c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4">
        <v>44</v>
      </c>
      <c r="B188" s="235" t="s">
        <v>612</v>
      </c>
      <c r="C188" s="253" t="s">
        <v>665</v>
      </c>
      <c r="D188" s="236" t="s">
        <v>554</v>
      </c>
      <c r="E188" s="237">
        <v>10.1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21</v>
      </c>
      <c r="M188" s="239">
        <f>G188*(1+L188/100)</f>
        <v>0</v>
      </c>
      <c r="N188" s="237">
        <v>0</v>
      </c>
      <c r="O188" s="237">
        <f>ROUND(E188*N188,2)</f>
        <v>0</v>
      </c>
      <c r="P188" s="237">
        <v>0</v>
      </c>
      <c r="Q188" s="237">
        <f>ROUND(E188*P188,2)</f>
        <v>0</v>
      </c>
      <c r="R188" s="239"/>
      <c r="S188" s="239" t="s">
        <v>213</v>
      </c>
      <c r="T188" s="240" t="s">
        <v>214</v>
      </c>
      <c r="U188" s="225">
        <v>0</v>
      </c>
      <c r="V188" s="225">
        <f>ROUND(E188*U188,2)</f>
        <v>0</v>
      </c>
      <c r="W188" s="225"/>
      <c r="X188" s="225" t="s">
        <v>510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511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2"/>
      <c r="B189" s="223"/>
      <c r="C189" s="264" t="s">
        <v>595</v>
      </c>
      <c r="D189" s="259"/>
      <c r="E189" s="260">
        <v>10.1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41">
        <v>45</v>
      </c>
      <c r="B190" s="242" t="s">
        <v>670</v>
      </c>
      <c r="C190" s="252" t="s">
        <v>671</v>
      </c>
      <c r="D190" s="243" t="s">
        <v>236</v>
      </c>
      <c r="E190" s="244">
        <v>1</v>
      </c>
      <c r="F190" s="245"/>
      <c r="G190" s="246">
        <f>ROUND(E190*F190,2)</f>
        <v>0</v>
      </c>
      <c r="H190" s="245"/>
      <c r="I190" s="246">
        <f>ROUND(E190*H190,2)</f>
        <v>0</v>
      </c>
      <c r="J190" s="245"/>
      <c r="K190" s="246">
        <f>ROUND(E190*J190,2)</f>
        <v>0</v>
      </c>
      <c r="L190" s="246">
        <v>21</v>
      </c>
      <c r="M190" s="246">
        <f>G190*(1+L190/100)</f>
        <v>0</v>
      </c>
      <c r="N190" s="244">
        <v>3.0000000000000001E-5</v>
      </c>
      <c r="O190" s="244">
        <f>ROUND(E190*N190,2)</f>
        <v>0</v>
      </c>
      <c r="P190" s="244">
        <v>0</v>
      </c>
      <c r="Q190" s="244">
        <f>ROUND(E190*P190,2)</f>
        <v>0</v>
      </c>
      <c r="R190" s="246"/>
      <c r="S190" s="246" t="s">
        <v>213</v>
      </c>
      <c r="T190" s="247" t="s">
        <v>214</v>
      </c>
      <c r="U190" s="225">
        <v>0.216</v>
      </c>
      <c r="V190" s="225">
        <f>ROUND(E190*U190,2)</f>
        <v>0.22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46</v>
      </c>
      <c r="B191" s="235" t="s">
        <v>617</v>
      </c>
      <c r="C191" s="253" t="s">
        <v>673</v>
      </c>
      <c r="D191" s="236" t="s">
        <v>554</v>
      </c>
      <c r="E191" s="237">
        <v>1.01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0</v>
      </c>
      <c r="O191" s="237">
        <f>ROUND(E191*N191,2)</f>
        <v>0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</v>
      </c>
      <c r="V191" s="225">
        <f>ROUND(E191*U191,2)</f>
        <v>0</v>
      </c>
      <c r="W191" s="225"/>
      <c r="X191" s="225" t="s">
        <v>510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511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625</v>
      </c>
      <c r="D192" s="259"/>
      <c r="E192" s="260">
        <v>1.01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41">
        <v>47</v>
      </c>
      <c r="B193" s="242" t="s">
        <v>666</v>
      </c>
      <c r="C193" s="252" t="s">
        <v>667</v>
      </c>
      <c r="D193" s="243" t="s">
        <v>236</v>
      </c>
      <c r="E193" s="244">
        <v>10</v>
      </c>
      <c r="F193" s="245"/>
      <c r="G193" s="246">
        <f>ROUND(E193*F193,2)</f>
        <v>0</v>
      </c>
      <c r="H193" s="245"/>
      <c r="I193" s="246">
        <f>ROUND(E193*H193,2)</f>
        <v>0</v>
      </c>
      <c r="J193" s="245"/>
      <c r="K193" s="246">
        <f>ROUND(E193*J193,2)</f>
        <v>0</v>
      </c>
      <c r="L193" s="246">
        <v>21</v>
      </c>
      <c r="M193" s="246">
        <f>G193*(1+L193/100)</f>
        <v>0</v>
      </c>
      <c r="N193" s="244">
        <v>4.0000000000000003E-5</v>
      </c>
      <c r="O193" s="244">
        <f>ROUND(E193*N193,2)</f>
        <v>0</v>
      </c>
      <c r="P193" s="244">
        <v>0</v>
      </c>
      <c r="Q193" s="244">
        <f>ROUND(E193*P193,2)</f>
        <v>0</v>
      </c>
      <c r="R193" s="246"/>
      <c r="S193" s="246" t="s">
        <v>213</v>
      </c>
      <c r="T193" s="247" t="s">
        <v>214</v>
      </c>
      <c r="U193" s="225">
        <v>0.38</v>
      </c>
      <c r="V193" s="225">
        <f>ROUND(E193*U193,2)</f>
        <v>3.8</v>
      </c>
      <c r="W193" s="225"/>
      <c r="X193" s="225" t="s">
        <v>215</v>
      </c>
      <c r="Y193" s="225" t="s">
        <v>216</v>
      </c>
      <c r="Z193" s="215"/>
      <c r="AA193" s="215"/>
      <c r="AB193" s="215"/>
      <c r="AC193" s="215"/>
      <c r="AD193" s="215"/>
      <c r="AE193" s="215"/>
      <c r="AF193" s="215"/>
      <c r="AG193" s="215" t="s">
        <v>217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1" x14ac:dyDescent="0.2">
      <c r="A194" s="234">
        <v>48</v>
      </c>
      <c r="B194" s="235" t="s">
        <v>620</v>
      </c>
      <c r="C194" s="253" t="s">
        <v>669</v>
      </c>
      <c r="D194" s="236" t="s">
        <v>554</v>
      </c>
      <c r="E194" s="237">
        <v>10.1</v>
      </c>
      <c r="F194" s="238"/>
      <c r="G194" s="239">
        <f>ROUND(E194*F194,2)</f>
        <v>0</v>
      </c>
      <c r="H194" s="238"/>
      <c r="I194" s="239">
        <f>ROUND(E194*H194,2)</f>
        <v>0</v>
      </c>
      <c r="J194" s="238"/>
      <c r="K194" s="239">
        <f>ROUND(E194*J194,2)</f>
        <v>0</v>
      </c>
      <c r="L194" s="239">
        <v>21</v>
      </c>
      <c r="M194" s="239">
        <f>G194*(1+L194/100)</f>
        <v>0</v>
      </c>
      <c r="N194" s="237">
        <v>0</v>
      </c>
      <c r="O194" s="237">
        <f>ROUND(E194*N194,2)</f>
        <v>0</v>
      </c>
      <c r="P194" s="237">
        <v>0</v>
      </c>
      <c r="Q194" s="237">
        <f>ROUND(E194*P194,2)</f>
        <v>0</v>
      </c>
      <c r="R194" s="239"/>
      <c r="S194" s="239" t="s">
        <v>213</v>
      </c>
      <c r="T194" s="240" t="s">
        <v>214</v>
      </c>
      <c r="U194" s="225">
        <v>0</v>
      </c>
      <c r="V194" s="225">
        <f>ROUND(E194*U194,2)</f>
        <v>0</v>
      </c>
      <c r="W194" s="225"/>
      <c r="X194" s="225" t="s">
        <v>510</v>
      </c>
      <c r="Y194" s="225" t="s">
        <v>216</v>
      </c>
      <c r="Z194" s="215"/>
      <c r="AA194" s="215"/>
      <c r="AB194" s="215"/>
      <c r="AC194" s="215"/>
      <c r="AD194" s="215"/>
      <c r="AE194" s="215"/>
      <c r="AF194" s="215"/>
      <c r="AG194" s="215" t="s">
        <v>511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2" x14ac:dyDescent="0.2">
      <c r="A195" s="222"/>
      <c r="B195" s="223"/>
      <c r="C195" s="264" t="s">
        <v>595</v>
      </c>
      <c r="D195" s="259"/>
      <c r="E195" s="260">
        <v>10.1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x14ac:dyDescent="0.2">
      <c r="A196" s="227" t="s">
        <v>208</v>
      </c>
      <c r="B196" s="228" t="s">
        <v>163</v>
      </c>
      <c r="C196" s="251" t="s">
        <v>166</v>
      </c>
      <c r="D196" s="229"/>
      <c r="E196" s="230"/>
      <c r="F196" s="231"/>
      <c r="G196" s="231">
        <f>SUMIF(AG197:AG200,"&lt;&gt;NOR",G197:G200)</f>
        <v>0</v>
      </c>
      <c r="H196" s="231"/>
      <c r="I196" s="231">
        <f>SUM(I197:I200)</f>
        <v>0</v>
      </c>
      <c r="J196" s="231"/>
      <c r="K196" s="231">
        <f>SUM(K197:K200)</f>
        <v>0</v>
      </c>
      <c r="L196" s="231"/>
      <c r="M196" s="231">
        <f>SUM(M197:M200)</f>
        <v>0</v>
      </c>
      <c r="N196" s="230"/>
      <c r="O196" s="230">
        <f>SUM(O197:O200)</f>
        <v>0</v>
      </c>
      <c r="P196" s="230"/>
      <c r="Q196" s="230">
        <f>SUM(Q197:Q200)</f>
        <v>0</v>
      </c>
      <c r="R196" s="231"/>
      <c r="S196" s="231"/>
      <c r="T196" s="232"/>
      <c r="U196" s="226"/>
      <c r="V196" s="226">
        <f>SUM(V197:V200)</f>
        <v>75.260000000000005</v>
      </c>
      <c r="W196" s="226"/>
      <c r="X196" s="226"/>
      <c r="Y196" s="226"/>
      <c r="AG196" t="s">
        <v>209</v>
      </c>
    </row>
    <row r="197" spans="1:60" outlineLevel="1" x14ac:dyDescent="0.2">
      <c r="A197" s="234">
        <v>49</v>
      </c>
      <c r="B197" s="235" t="s">
        <v>711</v>
      </c>
      <c r="C197" s="253" t="s">
        <v>712</v>
      </c>
      <c r="D197" s="236" t="s">
        <v>509</v>
      </c>
      <c r="E197" s="237">
        <v>355.85786000000002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0</v>
      </c>
      <c r="O197" s="237">
        <f>ROUND(E197*N197,2)</f>
        <v>0</v>
      </c>
      <c r="P197" s="237">
        <v>0</v>
      </c>
      <c r="Q197" s="237">
        <f>ROUND(E197*P197,2)</f>
        <v>0</v>
      </c>
      <c r="R197" s="239"/>
      <c r="S197" s="239" t="s">
        <v>213</v>
      </c>
      <c r="T197" s="240" t="s">
        <v>214</v>
      </c>
      <c r="U197" s="225">
        <v>0.21149999999999999</v>
      </c>
      <c r="V197" s="225">
        <f>ROUND(E197*U197,2)</f>
        <v>75.260000000000005</v>
      </c>
      <c r="W197" s="225"/>
      <c r="X197" s="225" t="s">
        <v>215</v>
      </c>
      <c r="Y197" s="225" t="s">
        <v>216</v>
      </c>
      <c r="Z197" s="215"/>
      <c r="AA197" s="215"/>
      <c r="AB197" s="215"/>
      <c r="AC197" s="215"/>
      <c r="AD197" s="215"/>
      <c r="AE197" s="215"/>
      <c r="AF197" s="215"/>
      <c r="AG197" s="215" t="s">
        <v>217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2" x14ac:dyDescent="0.2">
      <c r="A198" s="222"/>
      <c r="B198" s="223"/>
      <c r="C198" s="264" t="s">
        <v>820</v>
      </c>
      <c r="D198" s="259"/>
      <c r="E198" s="260">
        <v>336.57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821</v>
      </c>
      <c r="D199" s="259"/>
      <c r="E199" s="260">
        <v>16.010000000000002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822</v>
      </c>
      <c r="D200" s="259"/>
      <c r="E200" s="260">
        <v>3.28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x14ac:dyDescent="0.2">
      <c r="A201" s="3"/>
      <c r="B201" s="4"/>
      <c r="C201" s="256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AE201">
        <v>12</v>
      </c>
      <c r="AF201">
        <v>21</v>
      </c>
      <c r="AG201" t="s">
        <v>194</v>
      </c>
    </row>
    <row r="202" spans="1:60" x14ac:dyDescent="0.2">
      <c r="A202" s="218"/>
      <c r="B202" s="219" t="s">
        <v>29</v>
      </c>
      <c r="C202" s="257"/>
      <c r="D202" s="220"/>
      <c r="E202" s="221"/>
      <c r="F202" s="221"/>
      <c r="G202" s="233">
        <f>G8+G154+G163+G196</f>
        <v>0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E202">
        <f>SUMIF(L7:L200,AE201,G7:G200)</f>
        <v>0</v>
      </c>
      <c r="AF202">
        <f>SUMIF(L7:L200,AF201,G7:G200)</f>
        <v>0</v>
      </c>
      <c r="AG202" t="s">
        <v>258</v>
      </c>
    </row>
    <row r="203" spans="1:60" x14ac:dyDescent="0.2">
      <c r="C203" s="258"/>
      <c r="D203" s="10"/>
      <c r="AG203" t="s">
        <v>259</v>
      </c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7RI8dQ+BTlkXJk9+ThwtV1vPx3hGEUpJRfwpT2HuIkynx6lLAKDngCAbK0Y1tjYekDN0A+BhKLsgTFhoWsDcg==" saltValue="qrrRTRfZgHuOR/4VhwVF4A==" spinCount="100000" sheet="1" formatRows="0"/>
  <mergeCells count="5">
    <mergeCell ref="A1:G1"/>
    <mergeCell ref="C2:G2"/>
    <mergeCell ref="C3:G3"/>
    <mergeCell ref="C4:G4"/>
    <mergeCell ref="C122:G1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0D29E-B2BE-45AF-853B-8CA0FF54285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63</v>
      </c>
      <c r="C3" s="204" t="s">
        <v>64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65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SUMIF(AG9:AG282,"&lt;&gt;NOR",G9:G282)</f>
        <v>0</v>
      </c>
      <c r="H8" s="231"/>
      <c r="I8" s="231">
        <f>SUM(I9:I282)</f>
        <v>0</v>
      </c>
      <c r="J8" s="231"/>
      <c r="K8" s="231">
        <f>SUM(K9:K282)</f>
        <v>0</v>
      </c>
      <c r="L8" s="231"/>
      <c r="M8" s="231">
        <f>SUM(M9:M282)</f>
        <v>0</v>
      </c>
      <c r="N8" s="230"/>
      <c r="O8" s="230">
        <f>SUM(O9:O282)</f>
        <v>1241.26</v>
      </c>
      <c r="P8" s="230"/>
      <c r="Q8" s="230">
        <f>SUM(Q9:Q282)</f>
        <v>0</v>
      </c>
      <c r="R8" s="231"/>
      <c r="S8" s="231"/>
      <c r="T8" s="232"/>
      <c r="U8" s="226"/>
      <c r="V8" s="226">
        <f>SUM(V9:V282)</f>
        <v>1410.7200000000003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10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2.0299999999999998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5.45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0.06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4.95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823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824</v>
      </c>
      <c r="D13" s="259"/>
      <c r="E13" s="260">
        <v>1.45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825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826</v>
      </c>
      <c r="D15" s="259"/>
      <c r="E15" s="260">
        <v>4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34">
        <v>4</v>
      </c>
      <c r="B16" s="235" t="s">
        <v>278</v>
      </c>
      <c r="C16" s="253" t="s">
        <v>279</v>
      </c>
      <c r="D16" s="236" t="s">
        <v>263</v>
      </c>
      <c r="E16" s="237">
        <v>10.6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21</v>
      </c>
      <c r="M16" s="239">
        <f>G16*(1+L16/100)</f>
        <v>0</v>
      </c>
      <c r="N16" s="237">
        <v>1.2710000000000001E-2</v>
      </c>
      <c r="O16" s="237">
        <f>ROUND(E16*N16,2)</f>
        <v>0.13</v>
      </c>
      <c r="P16" s="237">
        <v>0</v>
      </c>
      <c r="Q16" s="237">
        <f>ROUND(E16*P16,2)</f>
        <v>0</v>
      </c>
      <c r="R16" s="239"/>
      <c r="S16" s="239" t="s">
        <v>213</v>
      </c>
      <c r="T16" s="240" t="s">
        <v>214</v>
      </c>
      <c r="U16" s="225">
        <v>1.153</v>
      </c>
      <c r="V16" s="225">
        <f>ROUND(E16*U16,2)</f>
        <v>12.22</v>
      </c>
      <c r="W16" s="225"/>
      <c r="X16" s="225" t="s">
        <v>215</v>
      </c>
      <c r="Y16" s="225" t="s">
        <v>216</v>
      </c>
      <c r="Z16" s="215"/>
      <c r="AA16" s="215"/>
      <c r="AB16" s="215"/>
      <c r="AC16" s="215"/>
      <c r="AD16" s="215"/>
      <c r="AE16" s="215"/>
      <c r="AF16" s="215"/>
      <c r="AG16" s="215" t="s">
        <v>217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2"/>
      <c r="B17" s="223"/>
      <c r="C17" s="264" t="s">
        <v>827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828</v>
      </c>
      <c r="D18" s="259"/>
      <c r="E18" s="260">
        <v>1.45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825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829</v>
      </c>
      <c r="D20" s="259"/>
      <c r="E20" s="260">
        <v>6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830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831</v>
      </c>
      <c r="D22" s="259"/>
      <c r="E22" s="260">
        <v>3.15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5</v>
      </c>
      <c r="B23" s="235" t="s">
        <v>281</v>
      </c>
      <c r="C23" s="253" t="s">
        <v>282</v>
      </c>
      <c r="D23" s="236" t="s">
        <v>283</v>
      </c>
      <c r="E23" s="237">
        <v>33.75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213</v>
      </c>
      <c r="T23" s="240" t="s">
        <v>214</v>
      </c>
      <c r="U23" s="225">
        <v>1.7629999999999999</v>
      </c>
      <c r="V23" s="225">
        <f>ROUND(E23*U23,2)</f>
        <v>59.5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217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4" t="s">
        <v>827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832</v>
      </c>
      <c r="D25" s="259"/>
      <c r="E25" s="260">
        <v>2.75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833</v>
      </c>
      <c r="D26" s="259"/>
      <c r="E26" s="260">
        <v>3.39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825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287</v>
      </c>
      <c r="D28" s="259"/>
      <c r="E28" s="260">
        <v>7.59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834</v>
      </c>
      <c r="D29" s="259"/>
      <c r="E29" s="260">
        <v>13.13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830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835</v>
      </c>
      <c r="D31" s="259"/>
      <c r="E31" s="260">
        <v>6.89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291</v>
      </c>
      <c r="C32" s="253" t="s">
        <v>292</v>
      </c>
      <c r="D32" s="236" t="s">
        <v>283</v>
      </c>
      <c r="E32" s="237">
        <v>815.11158999999998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/>
      <c r="S32" s="239" t="s">
        <v>213</v>
      </c>
      <c r="T32" s="240" t="s">
        <v>214</v>
      </c>
      <c r="U32" s="225">
        <v>0.12</v>
      </c>
      <c r="V32" s="225">
        <f>ROUND(E32*U32,2)</f>
        <v>97.81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217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4" t="s">
        <v>293</v>
      </c>
      <c r="D33" s="259"/>
      <c r="E33" s="260"/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823</v>
      </c>
      <c r="D34" s="259"/>
      <c r="E34" s="260"/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836</v>
      </c>
      <c r="D35" s="259"/>
      <c r="E35" s="260">
        <v>2.83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837</v>
      </c>
      <c r="D36" s="259"/>
      <c r="E36" s="260">
        <v>17.329999999999998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838</v>
      </c>
      <c r="D37" s="259"/>
      <c r="E37" s="260">
        <v>21.74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839</v>
      </c>
      <c r="D38" s="259"/>
      <c r="E38" s="260">
        <v>62.35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840</v>
      </c>
      <c r="D39" s="259"/>
      <c r="E39" s="260">
        <v>79.31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841</v>
      </c>
      <c r="D40" s="259"/>
      <c r="E40" s="260">
        <v>89.01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842</v>
      </c>
      <c r="D41" s="259"/>
      <c r="E41" s="260">
        <v>102.22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843</v>
      </c>
      <c r="D42" s="259"/>
      <c r="E42" s="260">
        <v>106.34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844</v>
      </c>
      <c r="D43" s="259"/>
      <c r="E43" s="260">
        <v>50.97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845</v>
      </c>
      <c r="D44" s="259"/>
      <c r="E44" s="260">
        <v>65.92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846</v>
      </c>
      <c r="D45" s="259"/>
      <c r="E45" s="260">
        <v>5.81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847</v>
      </c>
      <c r="D46" s="259"/>
      <c r="E46" s="260">
        <v>27.15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848</v>
      </c>
      <c r="D47" s="259"/>
      <c r="E47" s="260">
        <v>10.08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276</v>
      </c>
      <c r="D48" s="259"/>
      <c r="E48" s="260"/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849</v>
      </c>
      <c r="D49" s="259"/>
      <c r="E49" s="260">
        <v>8.7899999999999991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850</v>
      </c>
      <c r="D50" s="259"/>
      <c r="E50" s="260">
        <v>14.08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851</v>
      </c>
      <c r="D51" s="259"/>
      <c r="E51" s="260">
        <v>10.08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850</v>
      </c>
      <c r="D52" s="259"/>
      <c r="E52" s="260">
        <v>14.08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851</v>
      </c>
      <c r="D53" s="259"/>
      <c r="E53" s="260">
        <v>10.08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852</v>
      </c>
      <c r="D54" s="259"/>
      <c r="E54" s="260">
        <v>8.7899999999999991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850</v>
      </c>
      <c r="D55" s="259"/>
      <c r="E55" s="260">
        <v>14.08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851</v>
      </c>
      <c r="D56" s="259"/>
      <c r="E56" s="260">
        <v>10.08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850</v>
      </c>
      <c r="D57" s="259"/>
      <c r="E57" s="260">
        <v>14.08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851</v>
      </c>
      <c r="D58" s="259"/>
      <c r="E58" s="260">
        <v>10.08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852</v>
      </c>
      <c r="D59" s="259"/>
      <c r="E59" s="260">
        <v>8.7899999999999991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850</v>
      </c>
      <c r="D60" s="259"/>
      <c r="E60" s="260">
        <v>14.08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850</v>
      </c>
      <c r="D61" s="259"/>
      <c r="E61" s="260">
        <v>14.08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850</v>
      </c>
      <c r="D62" s="259"/>
      <c r="E62" s="260">
        <v>14.08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852</v>
      </c>
      <c r="D63" s="259"/>
      <c r="E63" s="260">
        <v>8.7899999999999991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34">
        <v>7</v>
      </c>
      <c r="B64" s="235" t="s">
        <v>337</v>
      </c>
      <c r="C64" s="253" t="s">
        <v>338</v>
      </c>
      <c r="D64" s="236" t="s">
        <v>283</v>
      </c>
      <c r="E64" s="237">
        <v>815.11158999999998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213</v>
      </c>
      <c r="T64" s="240" t="s">
        <v>214</v>
      </c>
      <c r="U64" s="225">
        <v>8.4000000000000005E-2</v>
      </c>
      <c r="V64" s="225">
        <f>ROUND(E64*U64,2)</f>
        <v>68.47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217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64" t="s">
        <v>293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823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836</v>
      </c>
      <c r="D67" s="259"/>
      <c r="E67" s="260">
        <v>2.83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837</v>
      </c>
      <c r="D68" s="259"/>
      <c r="E68" s="260">
        <v>17.329999999999998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838</v>
      </c>
      <c r="D69" s="259"/>
      <c r="E69" s="260">
        <v>21.74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839</v>
      </c>
      <c r="D70" s="259"/>
      <c r="E70" s="260">
        <v>62.35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840</v>
      </c>
      <c r="D71" s="259"/>
      <c r="E71" s="260">
        <v>79.31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841</v>
      </c>
      <c r="D72" s="259"/>
      <c r="E72" s="260">
        <v>89.01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842</v>
      </c>
      <c r="D73" s="259"/>
      <c r="E73" s="260">
        <v>102.22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843</v>
      </c>
      <c r="D74" s="259"/>
      <c r="E74" s="260">
        <v>106.34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844</v>
      </c>
      <c r="D75" s="259"/>
      <c r="E75" s="260">
        <v>50.97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845</v>
      </c>
      <c r="D76" s="259"/>
      <c r="E76" s="260">
        <v>65.92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846</v>
      </c>
      <c r="D77" s="259"/>
      <c r="E77" s="260">
        <v>5.81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847</v>
      </c>
      <c r="D78" s="259"/>
      <c r="E78" s="260">
        <v>27.15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848</v>
      </c>
      <c r="D79" s="259"/>
      <c r="E79" s="260">
        <v>10.08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276</v>
      </c>
      <c r="D80" s="259"/>
      <c r="E80" s="260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849</v>
      </c>
      <c r="D81" s="259"/>
      <c r="E81" s="260">
        <v>8.7899999999999991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850</v>
      </c>
      <c r="D82" s="259"/>
      <c r="E82" s="260">
        <v>14.08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851</v>
      </c>
      <c r="D83" s="259"/>
      <c r="E83" s="260">
        <v>10.08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850</v>
      </c>
      <c r="D84" s="259"/>
      <c r="E84" s="260">
        <v>14.08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851</v>
      </c>
      <c r="D85" s="259"/>
      <c r="E85" s="260">
        <v>10.08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852</v>
      </c>
      <c r="D86" s="259"/>
      <c r="E86" s="260">
        <v>8.7899999999999991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850</v>
      </c>
      <c r="D87" s="259"/>
      <c r="E87" s="260">
        <v>14.08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851</v>
      </c>
      <c r="D88" s="259"/>
      <c r="E88" s="260">
        <v>10.08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4" t="s">
        <v>850</v>
      </c>
      <c r="D89" s="259"/>
      <c r="E89" s="260">
        <v>14.08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851</v>
      </c>
      <c r="D90" s="259"/>
      <c r="E90" s="260">
        <v>10.08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852</v>
      </c>
      <c r="D91" s="259"/>
      <c r="E91" s="260">
        <v>8.7899999999999991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850</v>
      </c>
      <c r="D92" s="259"/>
      <c r="E92" s="260">
        <v>14.08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850</v>
      </c>
      <c r="D93" s="259"/>
      <c r="E93" s="260">
        <v>14.08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850</v>
      </c>
      <c r="D94" s="259"/>
      <c r="E94" s="260">
        <v>14.08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852</v>
      </c>
      <c r="D95" s="259"/>
      <c r="E95" s="260">
        <v>8.7899999999999991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34">
        <v>8</v>
      </c>
      <c r="B96" s="235" t="s">
        <v>339</v>
      </c>
      <c r="C96" s="253" t="s">
        <v>340</v>
      </c>
      <c r="D96" s="236" t="s">
        <v>236</v>
      </c>
      <c r="E96" s="237">
        <v>9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21</v>
      </c>
      <c r="M96" s="239">
        <f>G96*(1+L96/100)</f>
        <v>0</v>
      </c>
      <c r="N96" s="237">
        <v>0</v>
      </c>
      <c r="O96" s="237">
        <f>ROUND(E96*N96,2)</f>
        <v>0</v>
      </c>
      <c r="P96" s="237">
        <v>0</v>
      </c>
      <c r="Q96" s="237">
        <f>ROUND(E96*P96,2)</f>
        <v>0</v>
      </c>
      <c r="R96" s="239"/>
      <c r="S96" s="239" t="s">
        <v>213</v>
      </c>
      <c r="T96" s="240" t="s">
        <v>214</v>
      </c>
      <c r="U96" s="225">
        <v>1.2414000000000001</v>
      </c>
      <c r="V96" s="225">
        <f>ROUND(E96*U96,2)</f>
        <v>11.17</v>
      </c>
      <c r="W96" s="225"/>
      <c r="X96" s="225" t="s">
        <v>215</v>
      </c>
      <c r="Y96" s="225" t="s">
        <v>216</v>
      </c>
      <c r="Z96" s="215"/>
      <c r="AA96" s="215"/>
      <c r="AB96" s="215"/>
      <c r="AC96" s="215"/>
      <c r="AD96" s="215"/>
      <c r="AE96" s="215"/>
      <c r="AF96" s="215"/>
      <c r="AG96" s="215" t="s">
        <v>217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">
      <c r="A97" s="222"/>
      <c r="B97" s="223"/>
      <c r="C97" s="264" t="s">
        <v>823</v>
      </c>
      <c r="D97" s="259"/>
      <c r="E97" s="260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5" t="s">
        <v>341</v>
      </c>
      <c r="D98" s="261"/>
      <c r="E98" s="262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6" t="s">
        <v>853</v>
      </c>
      <c r="D99" s="261"/>
      <c r="E99" s="262">
        <v>8.5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2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5" t="s">
        <v>343</v>
      </c>
      <c r="D100" s="261"/>
      <c r="E100" s="262"/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795</v>
      </c>
      <c r="D101" s="259"/>
      <c r="E101" s="260">
        <v>9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34">
        <v>9</v>
      </c>
      <c r="B102" s="235" t="s">
        <v>357</v>
      </c>
      <c r="C102" s="253" t="s">
        <v>358</v>
      </c>
      <c r="D102" s="236" t="s">
        <v>236</v>
      </c>
      <c r="E102" s="237">
        <v>39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9"/>
      <c r="S102" s="239" t="s">
        <v>213</v>
      </c>
      <c r="T102" s="240" t="s">
        <v>214</v>
      </c>
      <c r="U102" s="225">
        <v>1.7747999999999999</v>
      </c>
      <c r="V102" s="225">
        <f>ROUND(E102*U102,2)</f>
        <v>69.22</v>
      </c>
      <c r="W102" s="225"/>
      <c r="X102" s="225" t="s">
        <v>215</v>
      </c>
      <c r="Y102" s="225" t="s">
        <v>216</v>
      </c>
      <c r="Z102" s="215"/>
      <c r="AA102" s="215"/>
      <c r="AB102" s="215"/>
      <c r="AC102" s="215"/>
      <c r="AD102" s="215"/>
      <c r="AE102" s="215"/>
      <c r="AF102" s="215"/>
      <c r="AG102" s="215" t="s">
        <v>217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">
      <c r="A103" s="222"/>
      <c r="B103" s="223"/>
      <c r="C103" s="264" t="s">
        <v>854</v>
      </c>
      <c r="D103" s="259"/>
      <c r="E103" s="260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5" t="s">
        <v>341</v>
      </c>
      <c r="D104" s="261"/>
      <c r="E104" s="262"/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6" t="s">
        <v>855</v>
      </c>
      <c r="D105" s="261"/>
      <c r="E105" s="262">
        <v>37.35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2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5" t="s">
        <v>343</v>
      </c>
      <c r="D106" s="261"/>
      <c r="E106" s="262"/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344</v>
      </c>
      <c r="D107" s="259"/>
      <c r="E107" s="260">
        <v>38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856</v>
      </c>
      <c r="D108" s="259"/>
      <c r="E108" s="260">
        <v>1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34">
        <v>10</v>
      </c>
      <c r="B109" s="235" t="s">
        <v>739</v>
      </c>
      <c r="C109" s="253" t="s">
        <v>740</v>
      </c>
      <c r="D109" s="236" t="s">
        <v>236</v>
      </c>
      <c r="E109" s="237">
        <v>12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9"/>
      <c r="S109" s="239" t="s">
        <v>213</v>
      </c>
      <c r="T109" s="240" t="s">
        <v>214</v>
      </c>
      <c r="U109" s="225">
        <v>2.0407999999999999</v>
      </c>
      <c r="V109" s="225">
        <f>ROUND(E109*U109,2)</f>
        <v>24.49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217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64" t="s">
        <v>276</v>
      </c>
      <c r="D110" s="259"/>
      <c r="E110" s="260"/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5" t="s">
        <v>341</v>
      </c>
      <c r="D111" s="261"/>
      <c r="E111" s="262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6" t="s">
        <v>857</v>
      </c>
      <c r="D112" s="261"/>
      <c r="E112" s="262">
        <v>11.82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2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5" t="s">
        <v>343</v>
      </c>
      <c r="D113" s="261"/>
      <c r="E113" s="262"/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858</v>
      </c>
      <c r="D114" s="259"/>
      <c r="E114" s="260">
        <v>12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11</v>
      </c>
      <c r="B115" s="235" t="s">
        <v>379</v>
      </c>
      <c r="C115" s="253" t="s">
        <v>380</v>
      </c>
      <c r="D115" s="236" t="s">
        <v>381</v>
      </c>
      <c r="E115" s="237">
        <v>4.5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/>
      <c r="S115" s="239" t="s">
        <v>213</v>
      </c>
      <c r="T115" s="240" t="s">
        <v>214</v>
      </c>
      <c r="U115" s="225">
        <v>0</v>
      </c>
      <c r="V115" s="225">
        <f>ROUND(E115*U115,2)</f>
        <v>0</v>
      </c>
      <c r="W115" s="225"/>
      <c r="X115" s="225" t="s">
        <v>215</v>
      </c>
      <c r="Y115" s="225" t="s">
        <v>216</v>
      </c>
      <c r="Z115" s="215"/>
      <c r="AA115" s="215"/>
      <c r="AB115" s="215"/>
      <c r="AC115" s="215"/>
      <c r="AD115" s="215"/>
      <c r="AE115" s="215"/>
      <c r="AF115" s="215"/>
      <c r="AG115" s="215" t="s">
        <v>217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64" t="s">
        <v>823</v>
      </c>
      <c r="D116" s="259"/>
      <c r="E116" s="260"/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5" t="s">
        <v>341</v>
      </c>
      <c r="D117" s="261"/>
      <c r="E117" s="262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6" t="s">
        <v>853</v>
      </c>
      <c r="D118" s="261"/>
      <c r="E118" s="262">
        <v>8.5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2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343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799</v>
      </c>
      <c r="D120" s="259"/>
      <c r="E120" s="260">
        <v>4.5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12</v>
      </c>
      <c r="B121" s="235" t="s">
        <v>392</v>
      </c>
      <c r="C121" s="253" t="s">
        <v>393</v>
      </c>
      <c r="D121" s="236" t="s">
        <v>381</v>
      </c>
      <c r="E121" s="237">
        <v>19.5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/>
      <c r="S121" s="239" t="s">
        <v>213</v>
      </c>
      <c r="T121" s="240" t="s">
        <v>214</v>
      </c>
      <c r="U121" s="225">
        <v>0</v>
      </c>
      <c r="V121" s="225">
        <f>ROUND(E121*U121,2)</f>
        <v>0</v>
      </c>
      <c r="W121" s="225"/>
      <c r="X121" s="225" t="s">
        <v>215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217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4" t="s">
        <v>854</v>
      </c>
      <c r="D122" s="259"/>
      <c r="E122" s="260"/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5" t="s">
        <v>341</v>
      </c>
      <c r="D123" s="261"/>
      <c r="E123" s="262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6" t="s">
        <v>855</v>
      </c>
      <c r="D124" s="261"/>
      <c r="E124" s="262">
        <v>37.35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2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343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382</v>
      </c>
      <c r="D126" s="259"/>
      <c r="E126" s="260">
        <v>19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4" t="s">
        <v>859</v>
      </c>
      <c r="D127" s="259"/>
      <c r="E127" s="260">
        <v>0.5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">
      <c r="A128" s="234">
        <v>13</v>
      </c>
      <c r="B128" s="235" t="s">
        <v>748</v>
      </c>
      <c r="C128" s="253" t="s">
        <v>749</v>
      </c>
      <c r="D128" s="236" t="s">
        <v>381</v>
      </c>
      <c r="E128" s="237">
        <v>6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21</v>
      </c>
      <c r="M128" s="239">
        <f>G128*(1+L128/100)</f>
        <v>0</v>
      </c>
      <c r="N128" s="237">
        <v>0</v>
      </c>
      <c r="O128" s="237">
        <f>ROUND(E128*N128,2)</f>
        <v>0</v>
      </c>
      <c r="P128" s="237">
        <v>0</v>
      </c>
      <c r="Q128" s="237">
        <f>ROUND(E128*P128,2)</f>
        <v>0</v>
      </c>
      <c r="R128" s="239"/>
      <c r="S128" s="239" t="s">
        <v>213</v>
      </c>
      <c r="T128" s="240" t="s">
        <v>214</v>
      </c>
      <c r="U128" s="225">
        <v>0</v>
      </c>
      <c r="V128" s="225">
        <f>ROUND(E128*U128,2)</f>
        <v>0</v>
      </c>
      <c r="W128" s="225"/>
      <c r="X128" s="225" t="s">
        <v>215</v>
      </c>
      <c r="Y128" s="225" t="s">
        <v>216</v>
      </c>
      <c r="Z128" s="215"/>
      <c r="AA128" s="215"/>
      <c r="AB128" s="215"/>
      <c r="AC128" s="215"/>
      <c r="AD128" s="215"/>
      <c r="AE128" s="215"/>
      <c r="AF128" s="215"/>
      <c r="AG128" s="215" t="s">
        <v>217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2"/>
      <c r="B129" s="223"/>
      <c r="C129" s="264" t="s">
        <v>276</v>
      </c>
      <c r="D129" s="259"/>
      <c r="E129" s="260"/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5" t="s">
        <v>341</v>
      </c>
      <c r="D130" s="261"/>
      <c r="E130" s="262"/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6" t="s">
        <v>857</v>
      </c>
      <c r="D131" s="261"/>
      <c r="E131" s="262">
        <v>11.82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2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5" t="s">
        <v>343</v>
      </c>
      <c r="D132" s="261"/>
      <c r="E132" s="262"/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860</v>
      </c>
      <c r="D133" s="259"/>
      <c r="E133" s="260">
        <v>6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34">
        <v>14</v>
      </c>
      <c r="B134" s="235" t="s">
        <v>408</v>
      </c>
      <c r="C134" s="253" t="s">
        <v>409</v>
      </c>
      <c r="D134" s="236" t="s">
        <v>236</v>
      </c>
      <c r="E134" s="237">
        <v>9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7">
        <v>0</v>
      </c>
      <c r="O134" s="237">
        <f>ROUND(E134*N134,2)</f>
        <v>0</v>
      </c>
      <c r="P134" s="237">
        <v>0</v>
      </c>
      <c r="Q134" s="237">
        <f>ROUND(E134*P134,2)</f>
        <v>0</v>
      </c>
      <c r="R134" s="239"/>
      <c r="S134" s="239" t="s">
        <v>213</v>
      </c>
      <c r="T134" s="240" t="s">
        <v>214</v>
      </c>
      <c r="U134" s="225">
        <v>1.2254</v>
      </c>
      <c r="V134" s="225">
        <f>ROUND(E134*U134,2)</f>
        <v>11.03</v>
      </c>
      <c r="W134" s="225"/>
      <c r="X134" s="225" t="s">
        <v>215</v>
      </c>
      <c r="Y134" s="225" t="s">
        <v>216</v>
      </c>
      <c r="Z134" s="215"/>
      <c r="AA134" s="215"/>
      <c r="AB134" s="215"/>
      <c r="AC134" s="215"/>
      <c r="AD134" s="215"/>
      <c r="AE134" s="215"/>
      <c r="AF134" s="215"/>
      <c r="AG134" s="215" t="s">
        <v>217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2"/>
      <c r="B135" s="223"/>
      <c r="C135" s="264" t="s">
        <v>823</v>
      </c>
      <c r="D135" s="259"/>
      <c r="E135" s="260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5" t="s">
        <v>341</v>
      </c>
      <c r="D136" s="261"/>
      <c r="E136" s="262"/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6" t="s">
        <v>853</v>
      </c>
      <c r="D137" s="261"/>
      <c r="E137" s="262">
        <v>8.5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2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5" t="s">
        <v>343</v>
      </c>
      <c r="D138" s="261"/>
      <c r="E138" s="262"/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795</v>
      </c>
      <c r="D139" s="259"/>
      <c r="E139" s="260">
        <v>9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34">
        <v>15</v>
      </c>
      <c r="B140" s="235" t="s">
        <v>414</v>
      </c>
      <c r="C140" s="253" t="s">
        <v>415</v>
      </c>
      <c r="D140" s="236" t="s">
        <v>236</v>
      </c>
      <c r="E140" s="237">
        <v>39</v>
      </c>
      <c r="F140" s="238"/>
      <c r="G140" s="239">
        <f>ROUND(E140*F140,2)</f>
        <v>0</v>
      </c>
      <c r="H140" s="238"/>
      <c r="I140" s="239">
        <f>ROUND(E140*H140,2)</f>
        <v>0</v>
      </c>
      <c r="J140" s="238"/>
      <c r="K140" s="239">
        <f>ROUND(E140*J140,2)</f>
        <v>0</v>
      </c>
      <c r="L140" s="239">
        <v>21</v>
      </c>
      <c r="M140" s="239">
        <f>G140*(1+L140/100)</f>
        <v>0</v>
      </c>
      <c r="N140" s="237">
        <v>0</v>
      </c>
      <c r="O140" s="237">
        <f>ROUND(E140*N140,2)</f>
        <v>0</v>
      </c>
      <c r="P140" s="237">
        <v>0</v>
      </c>
      <c r="Q140" s="237">
        <f>ROUND(E140*P140,2)</f>
        <v>0</v>
      </c>
      <c r="R140" s="239"/>
      <c r="S140" s="239" t="s">
        <v>213</v>
      </c>
      <c r="T140" s="240" t="s">
        <v>214</v>
      </c>
      <c r="U140" s="225">
        <v>1.7587999999999999</v>
      </c>
      <c r="V140" s="225">
        <f>ROUND(E140*U140,2)</f>
        <v>68.59</v>
      </c>
      <c r="W140" s="225"/>
      <c r="X140" s="225" t="s">
        <v>215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217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">
      <c r="A141" s="222"/>
      <c r="B141" s="223"/>
      <c r="C141" s="264" t="s">
        <v>854</v>
      </c>
      <c r="D141" s="259"/>
      <c r="E141" s="260"/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5" t="s">
        <v>341</v>
      </c>
      <c r="D142" s="261"/>
      <c r="E142" s="262"/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855</v>
      </c>
      <c r="D143" s="261"/>
      <c r="E143" s="262">
        <v>37.35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5" t="s">
        <v>343</v>
      </c>
      <c r="D144" s="261"/>
      <c r="E144" s="262"/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4" t="s">
        <v>344</v>
      </c>
      <c r="D145" s="259"/>
      <c r="E145" s="260">
        <v>38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64" t="s">
        <v>856</v>
      </c>
      <c r="D146" s="259"/>
      <c r="E146" s="260">
        <v>1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34">
        <v>16</v>
      </c>
      <c r="B147" s="235" t="s">
        <v>861</v>
      </c>
      <c r="C147" s="253" t="s">
        <v>862</v>
      </c>
      <c r="D147" s="236" t="s">
        <v>236</v>
      </c>
      <c r="E147" s="237">
        <v>12</v>
      </c>
      <c r="F147" s="238"/>
      <c r="G147" s="239">
        <f>ROUND(E147*F147,2)</f>
        <v>0</v>
      </c>
      <c r="H147" s="238"/>
      <c r="I147" s="239">
        <f>ROUND(E147*H147,2)</f>
        <v>0</v>
      </c>
      <c r="J147" s="238"/>
      <c r="K147" s="239">
        <f>ROUND(E147*J147,2)</f>
        <v>0</v>
      </c>
      <c r="L147" s="239">
        <v>21</v>
      </c>
      <c r="M147" s="239">
        <f>G147*(1+L147/100)</f>
        <v>0</v>
      </c>
      <c r="N147" s="237">
        <v>0</v>
      </c>
      <c r="O147" s="237">
        <f>ROUND(E147*N147,2)</f>
        <v>0</v>
      </c>
      <c r="P147" s="237">
        <v>0</v>
      </c>
      <c r="Q147" s="237">
        <f>ROUND(E147*P147,2)</f>
        <v>0</v>
      </c>
      <c r="R147" s="239"/>
      <c r="S147" s="239" t="s">
        <v>213</v>
      </c>
      <c r="T147" s="240" t="s">
        <v>214</v>
      </c>
      <c r="U147" s="225">
        <v>2.0188000000000001</v>
      </c>
      <c r="V147" s="225">
        <f>ROUND(E147*U147,2)</f>
        <v>24.23</v>
      </c>
      <c r="W147" s="225"/>
      <c r="X147" s="225" t="s">
        <v>215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217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2"/>
      <c r="B148" s="223"/>
      <c r="C148" s="264" t="s">
        <v>276</v>
      </c>
      <c r="D148" s="259"/>
      <c r="E148" s="260"/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5" t="s">
        <v>341</v>
      </c>
      <c r="D149" s="261"/>
      <c r="E149" s="262"/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6" t="s">
        <v>857</v>
      </c>
      <c r="D150" s="261"/>
      <c r="E150" s="262">
        <v>11.82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2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5" t="s">
        <v>343</v>
      </c>
      <c r="D151" s="261"/>
      <c r="E151" s="262"/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858</v>
      </c>
      <c r="D152" s="259"/>
      <c r="E152" s="260">
        <v>12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17</v>
      </c>
      <c r="B153" s="235" t="s">
        <v>422</v>
      </c>
      <c r="C153" s="253" t="s">
        <v>423</v>
      </c>
      <c r="D153" s="236" t="s">
        <v>283</v>
      </c>
      <c r="E153" s="237">
        <v>407.55579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0</v>
      </c>
      <c r="O153" s="237">
        <f>ROUND(E153*N153,2)</f>
        <v>0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0.34499999999999997</v>
      </c>
      <c r="V153" s="225">
        <f>ROUND(E153*U153,2)</f>
        <v>140.61000000000001</v>
      </c>
      <c r="W153" s="225"/>
      <c r="X153" s="225" t="s">
        <v>215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217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65" t="s">
        <v>341</v>
      </c>
      <c r="D154" s="261"/>
      <c r="E154" s="262"/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6" t="s">
        <v>424</v>
      </c>
      <c r="D155" s="261"/>
      <c r="E155" s="262"/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2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6" t="s">
        <v>863</v>
      </c>
      <c r="D156" s="261"/>
      <c r="E156" s="262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2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6" t="s">
        <v>864</v>
      </c>
      <c r="D157" s="261"/>
      <c r="E157" s="262">
        <v>2.83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2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6" t="s">
        <v>865</v>
      </c>
      <c r="D158" s="261"/>
      <c r="E158" s="262">
        <v>17.329999999999998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2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6" t="s">
        <v>866</v>
      </c>
      <c r="D159" s="261"/>
      <c r="E159" s="262">
        <v>21.74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2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6" t="s">
        <v>867</v>
      </c>
      <c r="D160" s="261"/>
      <c r="E160" s="262">
        <v>62.35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2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6" t="s">
        <v>868</v>
      </c>
      <c r="D161" s="261"/>
      <c r="E161" s="262">
        <v>79.31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2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6" t="s">
        <v>869</v>
      </c>
      <c r="D162" s="261"/>
      <c r="E162" s="262">
        <v>89.01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2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6" t="s">
        <v>870</v>
      </c>
      <c r="D163" s="261"/>
      <c r="E163" s="262">
        <v>102.22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2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6" t="s">
        <v>871</v>
      </c>
      <c r="D164" s="261"/>
      <c r="E164" s="262">
        <v>106.34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2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6" t="s">
        <v>872</v>
      </c>
      <c r="D165" s="261"/>
      <c r="E165" s="262">
        <v>50.97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2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6" t="s">
        <v>873</v>
      </c>
      <c r="D166" s="261"/>
      <c r="E166" s="262">
        <v>65.92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2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6" t="s">
        <v>874</v>
      </c>
      <c r="D167" s="261"/>
      <c r="E167" s="262">
        <v>5.81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2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6" t="s">
        <v>875</v>
      </c>
      <c r="D168" s="261"/>
      <c r="E168" s="262">
        <v>27.15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2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6" t="s">
        <v>876</v>
      </c>
      <c r="D169" s="261"/>
      <c r="E169" s="262">
        <v>10.08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2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66" t="s">
        <v>459</v>
      </c>
      <c r="D170" s="261"/>
      <c r="E170" s="262"/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>
        <v>2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66" t="s">
        <v>877</v>
      </c>
      <c r="D171" s="261"/>
      <c r="E171" s="262">
        <v>8.7899999999999991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2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3" x14ac:dyDescent="0.2">
      <c r="A172" s="222"/>
      <c r="B172" s="223"/>
      <c r="C172" s="266" t="s">
        <v>878</v>
      </c>
      <c r="D172" s="261"/>
      <c r="E172" s="262">
        <v>14.08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5"/>
      <c r="AA172" s="215"/>
      <c r="AB172" s="215"/>
      <c r="AC172" s="215"/>
      <c r="AD172" s="215"/>
      <c r="AE172" s="215"/>
      <c r="AF172" s="215"/>
      <c r="AG172" s="215" t="s">
        <v>274</v>
      </c>
      <c r="AH172" s="215">
        <v>2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3" x14ac:dyDescent="0.2">
      <c r="A173" s="222"/>
      <c r="B173" s="223"/>
      <c r="C173" s="266" t="s">
        <v>879</v>
      </c>
      <c r="D173" s="261"/>
      <c r="E173" s="262">
        <v>10.08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2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6" t="s">
        <v>878</v>
      </c>
      <c r="D174" s="261"/>
      <c r="E174" s="262">
        <v>14.08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2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6" t="s">
        <v>879</v>
      </c>
      <c r="D175" s="261"/>
      <c r="E175" s="262">
        <v>10.08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2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6" t="s">
        <v>880</v>
      </c>
      <c r="D176" s="261"/>
      <c r="E176" s="262">
        <v>8.7899999999999991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2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6" t="s">
        <v>878</v>
      </c>
      <c r="D177" s="261"/>
      <c r="E177" s="262">
        <v>14.08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2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6" t="s">
        <v>879</v>
      </c>
      <c r="D178" s="261"/>
      <c r="E178" s="262">
        <v>10.08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2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6" t="s">
        <v>878</v>
      </c>
      <c r="D179" s="261"/>
      <c r="E179" s="262">
        <v>14.08</v>
      </c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2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6" t="s">
        <v>879</v>
      </c>
      <c r="D180" s="261"/>
      <c r="E180" s="262">
        <v>10.08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2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6" t="s">
        <v>880</v>
      </c>
      <c r="D181" s="261"/>
      <c r="E181" s="262">
        <v>8.7899999999999991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2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3" x14ac:dyDescent="0.2">
      <c r="A182" s="222"/>
      <c r="B182" s="223"/>
      <c r="C182" s="266" t="s">
        <v>878</v>
      </c>
      <c r="D182" s="261"/>
      <c r="E182" s="262">
        <v>14.08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2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3" x14ac:dyDescent="0.2">
      <c r="A183" s="222"/>
      <c r="B183" s="223"/>
      <c r="C183" s="266" t="s">
        <v>878</v>
      </c>
      <c r="D183" s="261"/>
      <c r="E183" s="262">
        <v>14.08</v>
      </c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2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3" x14ac:dyDescent="0.2">
      <c r="A184" s="222"/>
      <c r="B184" s="223"/>
      <c r="C184" s="266" t="s">
        <v>878</v>
      </c>
      <c r="D184" s="261"/>
      <c r="E184" s="262">
        <v>14.08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2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6" t="s">
        <v>880</v>
      </c>
      <c r="D185" s="261"/>
      <c r="E185" s="262">
        <v>8.7899999999999991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2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5" t="s">
        <v>343</v>
      </c>
      <c r="D186" s="261"/>
      <c r="E186" s="262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881</v>
      </c>
      <c r="D187" s="259"/>
      <c r="E187" s="260">
        <v>407.56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41">
        <v>18</v>
      </c>
      <c r="B188" s="242" t="s">
        <v>478</v>
      </c>
      <c r="C188" s="252" t="s">
        <v>882</v>
      </c>
      <c r="D188" s="243" t="s">
        <v>283</v>
      </c>
      <c r="E188" s="244">
        <v>815.11158999999998</v>
      </c>
      <c r="F188" s="245"/>
      <c r="G188" s="246">
        <f>ROUND(E188*F188,2)</f>
        <v>0</v>
      </c>
      <c r="H188" s="245"/>
      <c r="I188" s="246">
        <f>ROUND(E188*H188,2)</f>
        <v>0</v>
      </c>
      <c r="J188" s="245"/>
      <c r="K188" s="246">
        <f>ROUND(E188*J188,2)</f>
        <v>0</v>
      </c>
      <c r="L188" s="246">
        <v>21</v>
      </c>
      <c r="M188" s="246">
        <f>G188*(1+L188/100)</f>
        <v>0</v>
      </c>
      <c r="N188" s="244">
        <v>0</v>
      </c>
      <c r="O188" s="244">
        <f>ROUND(E188*N188,2)</f>
        <v>0</v>
      </c>
      <c r="P188" s="244">
        <v>0</v>
      </c>
      <c r="Q188" s="244">
        <f>ROUND(E188*P188,2)</f>
        <v>0</v>
      </c>
      <c r="R188" s="246"/>
      <c r="S188" s="246" t="s">
        <v>213</v>
      </c>
      <c r="T188" s="247" t="s">
        <v>214</v>
      </c>
      <c r="U188" s="225">
        <v>1.0999999999999999E-2</v>
      </c>
      <c r="V188" s="225">
        <f>ROUND(E188*U188,2)</f>
        <v>8.9700000000000006</v>
      </c>
      <c r="W188" s="225"/>
      <c r="X188" s="225" t="s">
        <v>215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217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34">
        <v>19</v>
      </c>
      <c r="B189" s="235" t="s">
        <v>485</v>
      </c>
      <c r="C189" s="253" t="s">
        <v>486</v>
      </c>
      <c r="D189" s="236" t="s">
        <v>283</v>
      </c>
      <c r="E189" s="237">
        <v>191.85603</v>
      </c>
      <c r="F189" s="238"/>
      <c r="G189" s="239">
        <f>ROUND(E189*F189,2)</f>
        <v>0</v>
      </c>
      <c r="H189" s="238"/>
      <c r="I189" s="239">
        <f>ROUND(E189*H189,2)</f>
        <v>0</v>
      </c>
      <c r="J189" s="238"/>
      <c r="K189" s="239">
        <f>ROUND(E189*J189,2)</f>
        <v>0</v>
      </c>
      <c r="L189" s="239">
        <v>21</v>
      </c>
      <c r="M189" s="239">
        <f>G189*(1+L189/100)</f>
        <v>0</v>
      </c>
      <c r="N189" s="237">
        <v>0</v>
      </c>
      <c r="O189" s="237">
        <f>ROUND(E189*N189,2)</f>
        <v>0</v>
      </c>
      <c r="P189" s="237">
        <v>0</v>
      </c>
      <c r="Q189" s="237">
        <f>ROUND(E189*P189,2)</f>
        <v>0</v>
      </c>
      <c r="R189" s="239"/>
      <c r="S189" s="239" t="s">
        <v>213</v>
      </c>
      <c r="T189" s="240" t="s">
        <v>214</v>
      </c>
      <c r="U189" s="225">
        <v>8.9999999999999993E-3</v>
      </c>
      <c r="V189" s="225">
        <f>ROUND(E189*U189,2)</f>
        <v>1.73</v>
      </c>
      <c r="W189" s="225"/>
      <c r="X189" s="225" t="s">
        <v>215</v>
      </c>
      <c r="Y189" s="225" t="s">
        <v>216</v>
      </c>
      <c r="Z189" s="215"/>
      <c r="AA189" s="215"/>
      <c r="AB189" s="215"/>
      <c r="AC189" s="215"/>
      <c r="AD189" s="215"/>
      <c r="AE189" s="215"/>
      <c r="AF189" s="215"/>
      <c r="AG189" s="215" t="s">
        <v>217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2" x14ac:dyDescent="0.2">
      <c r="A190" s="222"/>
      <c r="B190" s="223"/>
      <c r="C190" s="264" t="s">
        <v>883</v>
      </c>
      <c r="D190" s="259"/>
      <c r="E190" s="260">
        <v>191.86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274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20</v>
      </c>
      <c r="B191" s="235" t="s">
        <v>487</v>
      </c>
      <c r="C191" s="253" t="s">
        <v>488</v>
      </c>
      <c r="D191" s="236" t="s">
        <v>283</v>
      </c>
      <c r="E191" s="237">
        <v>317.66041000000001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0</v>
      </c>
      <c r="O191" s="237">
        <f>ROUND(E191*N191,2)</f>
        <v>0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0.20200000000000001</v>
      </c>
      <c r="V191" s="225">
        <f>ROUND(E191*U191,2)</f>
        <v>64.17</v>
      </c>
      <c r="W191" s="225"/>
      <c r="X191" s="225" t="s">
        <v>215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217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293</v>
      </c>
      <c r="D192" s="259"/>
      <c r="E192" s="260"/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823</v>
      </c>
      <c r="D193" s="259"/>
      <c r="E193" s="260"/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836</v>
      </c>
      <c r="D194" s="259"/>
      <c r="E194" s="260">
        <v>2.83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3" x14ac:dyDescent="0.2">
      <c r="A195" s="222"/>
      <c r="B195" s="223"/>
      <c r="C195" s="264" t="s">
        <v>837</v>
      </c>
      <c r="D195" s="259"/>
      <c r="E195" s="260">
        <v>17.329999999999998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3" x14ac:dyDescent="0.2">
      <c r="A196" s="222"/>
      <c r="B196" s="223"/>
      <c r="C196" s="264" t="s">
        <v>838</v>
      </c>
      <c r="D196" s="259"/>
      <c r="E196" s="260">
        <v>21.74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4" t="s">
        <v>839</v>
      </c>
      <c r="D197" s="259"/>
      <c r="E197" s="260">
        <v>62.35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840</v>
      </c>
      <c r="D198" s="259"/>
      <c r="E198" s="260">
        <v>79.31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841</v>
      </c>
      <c r="D199" s="259"/>
      <c r="E199" s="260">
        <v>89.01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842</v>
      </c>
      <c r="D200" s="259"/>
      <c r="E200" s="260">
        <v>102.22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4" t="s">
        <v>843</v>
      </c>
      <c r="D201" s="259"/>
      <c r="E201" s="260">
        <v>106.34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3" x14ac:dyDescent="0.2">
      <c r="A202" s="222"/>
      <c r="B202" s="223"/>
      <c r="C202" s="264" t="s">
        <v>844</v>
      </c>
      <c r="D202" s="259"/>
      <c r="E202" s="260">
        <v>50.97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">
      <c r="A203" s="222"/>
      <c r="B203" s="223"/>
      <c r="C203" s="264" t="s">
        <v>845</v>
      </c>
      <c r="D203" s="259"/>
      <c r="E203" s="260">
        <v>65.92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846</v>
      </c>
      <c r="D204" s="259"/>
      <c r="E204" s="260">
        <v>5.81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3" x14ac:dyDescent="0.2">
      <c r="A205" s="222"/>
      <c r="B205" s="223"/>
      <c r="C205" s="264" t="s">
        <v>847</v>
      </c>
      <c r="D205" s="259"/>
      <c r="E205" s="260">
        <v>27.15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3" x14ac:dyDescent="0.2">
      <c r="A206" s="222"/>
      <c r="B206" s="223"/>
      <c r="C206" s="264" t="s">
        <v>848</v>
      </c>
      <c r="D206" s="259"/>
      <c r="E206" s="260">
        <v>10.08</v>
      </c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0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4" t="s">
        <v>884</v>
      </c>
      <c r="D207" s="259"/>
      <c r="E207" s="260">
        <v>-150.01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885</v>
      </c>
      <c r="D208" s="259"/>
      <c r="E208" s="260">
        <v>-270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886</v>
      </c>
      <c r="D209" s="259"/>
      <c r="E209" s="260">
        <v>-14.18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887</v>
      </c>
      <c r="D210" s="259"/>
      <c r="E210" s="260">
        <v>-2.15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276</v>
      </c>
      <c r="D211" s="259"/>
      <c r="E211" s="260"/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4" t="s">
        <v>888</v>
      </c>
      <c r="D212" s="259"/>
      <c r="E212" s="260">
        <v>8.7899999999999991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">
      <c r="A213" s="222"/>
      <c r="B213" s="223"/>
      <c r="C213" s="264" t="s">
        <v>850</v>
      </c>
      <c r="D213" s="259"/>
      <c r="E213" s="260">
        <v>14.08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274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">
      <c r="A214" s="222"/>
      <c r="B214" s="223"/>
      <c r="C214" s="264" t="s">
        <v>851</v>
      </c>
      <c r="D214" s="259"/>
      <c r="E214" s="260">
        <v>10.08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850</v>
      </c>
      <c r="D215" s="259"/>
      <c r="E215" s="260">
        <v>14.08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">
      <c r="A216" s="222"/>
      <c r="B216" s="223"/>
      <c r="C216" s="264" t="s">
        <v>851</v>
      </c>
      <c r="D216" s="259"/>
      <c r="E216" s="260">
        <v>10.08</v>
      </c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274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3" x14ac:dyDescent="0.2">
      <c r="A217" s="222"/>
      <c r="B217" s="223"/>
      <c r="C217" s="264" t="s">
        <v>852</v>
      </c>
      <c r="D217" s="259"/>
      <c r="E217" s="260">
        <v>8.7899999999999991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274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3" x14ac:dyDescent="0.2">
      <c r="A218" s="222"/>
      <c r="B218" s="223"/>
      <c r="C218" s="264" t="s">
        <v>850</v>
      </c>
      <c r="D218" s="259"/>
      <c r="E218" s="260">
        <v>14.08</v>
      </c>
      <c r="F218" s="225"/>
      <c r="G218" s="225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25"/>
      <c r="Z218" s="215"/>
      <c r="AA218" s="215"/>
      <c r="AB218" s="215"/>
      <c r="AC218" s="215"/>
      <c r="AD218" s="215"/>
      <c r="AE218" s="215"/>
      <c r="AF218" s="215"/>
      <c r="AG218" s="215" t="s">
        <v>274</v>
      </c>
      <c r="AH218" s="215">
        <v>0</v>
      </c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3" x14ac:dyDescent="0.2">
      <c r="A219" s="222"/>
      <c r="B219" s="223"/>
      <c r="C219" s="264" t="s">
        <v>851</v>
      </c>
      <c r="D219" s="259"/>
      <c r="E219" s="260">
        <v>10.08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4" t="s">
        <v>850</v>
      </c>
      <c r="D220" s="259"/>
      <c r="E220" s="260">
        <v>14.08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4" t="s">
        <v>851</v>
      </c>
      <c r="D221" s="259"/>
      <c r="E221" s="260">
        <v>10.08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4" t="s">
        <v>852</v>
      </c>
      <c r="D222" s="259"/>
      <c r="E222" s="260">
        <v>8.7899999999999991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3" x14ac:dyDescent="0.2">
      <c r="A223" s="222"/>
      <c r="B223" s="223"/>
      <c r="C223" s="264" t="s">
        <v>850</v>
      </c>
      <c r="D223" s="259"/>
      <c r="E223" s="260">
        <v>14.08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3" x14ac:dyDescent="0.2">
      <c r="A224" s="222"/>
      <c r="B224" s="223"/>
      <c r="C224" s="264" t="s">
        <v>850</v>
      </c>
      <c r="D224" s="259"/>
      <c r="E224" s="260">
        <v>14.08</v>
      </c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25"/>
      <c r="Z224" s="215"/>
      <c r="AA224" s="215"/>
      <c r="AB224" s="215"/>
      <c r="AC224" s="215"/>
      <c r="AD224" s="215"/>
      <c r="AE224" s="215"/>
      <c r="AF224" s="215"/>
      <c r="AG224" s="215" t="s">
        <v>274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3" x14ac:dyDescent="0.2">
      <c r="A225" s="222"/>
      <c r="B225" s="223"/>
      <c r="C225" s="264" t="s">
        <v>850</v>
      </c>
      <c r="D225" s="259"/>
      <c r="E225" s="260">
        <v>14.08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3" x14ac:dyDescent="0.2">
      <c r="A226" s="222"/>
      <c r="B226" s="223"/>
      <c r="C226" s="264" t="s">
        <v>852</v>
      </c>
      <c r="D226" s="259"/>
      <c r="E226" s="260">
        <v>8.7899999999999991</v>
      </c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3" x14ac:dyDescent="0.2">
      <c r="A227" s="222"/>
      <c r="B227" s="223"/>
      <c r="C227" s="264" t="s">
        <v>889</v>
      </c>
      <c r="D227" s="259"/>
      <c r="E227" s="260">
        <v>-48.84</v>
      </c>
      <c r="F227" s="225"/>
      <c r="G227" s="225"/>
      <c r="H227" s="225"/>
      <c r="I227" s="225"/>
      <c r="J227" s="225"/>
      <c r="K227" s="225"/>
      <c r="L227" s="225"/>
      <c r="M227" s="225"/>
      <c r="N227" s="224"/>
      <c r="O227" s="224"/>
      <c r="P227" s="224"/>
      <c r="Q227" s="224"/>
      <c r="R227" s="225"/>
      <c r="S227" s="225"/>
      <c r="T227" s="225"/>
      <c r="U227" s="225"/>
      <c r="V227" s="225"/>
      <c r="W227" s="225"/>
      <c r="X227" s="225"/>
      <c r="Y227" s="225"/>
      <c r="Z227" s="215"/>
      <c r="AA227" s="215"/>
      <c r="AB227" s="215"/>
      <c r="AC227" s="215"/>
      <c r="AD227" s="215"/>
      <c r="AE227" s="215"/>
      <c r="AF227" s="215"/>
      <c r="AG227" s="215" t="s">
        <v>274</v>
      </c>
      <c r="AH227" s="215">
        <v>0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3" x14ac:dyDescent="0.2">
      <c r="A228" s="222"/>
      <c r="B228" s="223"/>
      <c r="C228" s="264" t="s">
        <v>890</v>
      </c>
      <c r="D228" s="259"/>
      <c r="E228" s="260">
        <v>-11.09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3" x14ac:dyDescent="0.2">
      <c r="A229" s="222"/>
      <c r="B229" s="223"/>
      <c r="C229" s="264" t="s">
        <v>891</v>
      </c>
      <c r="D229" s="259"/>
      <c r="E229" s="260">
        <v>-1.18</v>
      </c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25"/>
      <c r="Z229" s="215"/>
      <c r="AA229" s="215"/>
      <c r="AB229" s="215"/>
      <c r="AC229" s="215"/>
      <c r="AD229" s="215"/>
      <c r="AE229" s="215"/>
      <c r="AF229" s="215"/>
      <c r="AG229" s="215" t="s">
        <v>274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34">
        <v>21</v>
      </c>
      <c r="B230" s="235" t="s">
        <v>507</v>
      </c>
      <c r="C230" s="253" t="s">
        <v>508</v>
      </c>
      <c r="D230" s="236" t="s">
        <v>509</v>
      </c>
      <c r="E230" s="237">
        <v>571.78873999999996</v>
      </c>
      <c r="F230" s="238"/>
      <c r="G230" s="239">
        <f>ROUND(E230*F230,2)</f>
        <v>0</v>
      </c>
      <c r="H230" s="238"/>
      <c r="I230" s="239">
        <f>ROUND(E230*H230,2)</f>
        <v>0</v>
      </c>
      <c r="J230" s="238"/>
      <c r="K230" s="239">
        <f>ROUND(E230*J230,2)</f>
        <v>0</v>
      </c>
      <c r="L230" s="239">
        <v>21</v>
      </c>
      <c r="M230" s="239">
        <f>G230*(1+L230/100)</f>
        <v>0</v>
      </c>
      <c r="N230" s="237">
        <v>1</v>
      </c>
      <c r="O230" s="237">
        <f>ROUND(E230*N230,2)</f>
        <v>571.79</v>
      </c>
      <c r="P230" s="237">
        <v>0</v>
      </c>
      <c r="Q230" s="237">
        <f>ROUND(E230*P230,2)</f>
        <v>0</v>
      </c>
      <c r="R230" s="239"/>
      <c r="S230" s="239" t="s">
        <v>213</v>
      </c>
      <c r="T230" s="240" t="s">
        <v>214</v>
      </c>
      <c r="U230" s="225">
        <v>0</v>
      </c>
      <c r="V230" s="225">
        <f>ROUND(E230*U230,2)</f>
        <v>0</v>
      </c>
      <c r="W230" s="225"/>
      <c r="X230" s="225" t="s">
        <v>510</v>
      </c>
      <c r="Y230" s="225" t="s">
        <v>216</v>
      </c>
      <c r="Z230" s="215"/>
      <c r="AA230" s="215"/>
      <c r="AB230" s="215"/>
      <c r="AC230" s="215"/>
      <c r="AD230" s="215"/>
      <c r="AE230" s="215"/>
      <c r="AF230" s="215"/>
      <c r="AG230" s="215" t="s">
        <v>511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2" x14ac:dyDescent="0.2">
      <c r="A231" s="222"/>
      <c r="B231" s="223"/>
      <c r="C231" s="264" t="s">
        <v>892</v>
      </c>
      <c r="D231" s="259"/>
      <c r="E231" s="260">
        <v>571.79</v>
      </c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34">
        <v>22</v>
      </c>
      <c r="B232" s="235" t="s">
        <v>513</v>
      </c>
      <c r="C232" s="253" t="s">
        <v>514</v>
      </c>
      <c r="D232" s="236" t="s">
        <v>283</v>
      </c>
      <c r="E232" s="237">
        <v>371.78206999999998</v>
      </c>
      <c r="F232" s="238"/>
      <c r="G232" s="239">
        <f>ROUND(E232*F232,2)</f>
        <v>0</v>
      </c>
      <c r="H232" s="238"/>
      <c r="I232" s="239">
        <f>ROUND(E232*H232,2)</f>
        <v>0</v>
      </c>
      <c r="J232" s="238"/>
      <c r="K232" s="239">
        <f>ROUND(E232*J232,2)</f>
        <v>0</v>
      </c>
      <c r="L232" s="239">
        <v>21</v>
      </c>
      <c r="M232" s="239">
        <f>G232*(1+L232/100)</f>
        <v>0</v>
      </c>
      <c r="N232" s="237">
        <v>0</v>
      </c>
      <c r="O232" s="237">
        <f>ROUND(E232*N232,2)</f>
        <v>0</v>
      </c>
      <c r="P232" s="237">
        <v>0</v>
      </c>
      <c r="Q232" s="237">
        <f>ROUND(E232*P232,2)</f>
        <v>0</v>
      </c>
      <c r="R232" s="239"/>
      <c r="S232" s="239" t="s">
        <v>213</v>
      </c>
      <c r="T232" s="240" t="s">
        <v>214</v>
      </c>
      <c r="U232" s="225">
        <v>1.587</v>
      </c>
      <c r="V232" s="225">
        <f>ROUND(E232*U232,2)</f>
        <v>590.02</v>
      </c>
      <c r="W232" s="225"/>
      <c r="X232" s="225" t="s">
        <v>215</v>
      </c>
      <c r="Y232" s="225" t="s">
        <v>216</v>
      </c>
      <c r="Z232" s="215"/>
      <c r="AA232" s="215"/>
      <c r="AB232" s="215"/>
      <c r="AC232" s="215"/>
      <c r="AD232" s="215"/>
      <c r="AE232" s="215"/>
      <c r="AF232" s="215"/>
      <c r="AG232" s="215" t="s">
        <v>217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2" x14ac:dyDescent="0.2">
      <c r="A233" s="222"/>
      <c r="B233" s="223"/>
      <c r="C233" s="264" t="s">
        <v>823</v>
      </c>
      <c r="D233" s="259"/>
      <c r="E233" s="260"/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5"/>
      <c r="AA233" s="215"/>
      <c r="AB233" s="215"/>
      <c r="AC233" s="215"/>
      <c r="AD233" s="215"/>
      <c r="AE233" s="215"/>
      <c r="AF233" s="215"/>
      <c r="AG233" s="215" t="s">
        <v>274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3" x14ac:dyDescent="0.2">
      <c r="A234" s="222"/>
      <c r="B234" s="223"/>
      <c r="C234" s="264" t="s">
        <v>893</v>
      </c>
      <c r="D234" s="259"/>
      <c r="E234" s="260">
        <v>110.78</v>
      </c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3" x14ac:dyDescent="0.2">
      <c r="A235" s="222"/>
      <c r="B235" s="223"/>
      <c r="C235" s="264" t="s">
        <v>894</v>
      </c>
      <c r="D235" s="259"/>
      <c r="E235" s="260">
        <v>204.85</v>
      </c>
      <c r="F235" s="225"/>
      <c r="G235" s="225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25"/>
      <c r="Z235" s="215"/>
      <c r="AA235" s="215"/>
      <c r="AB235" s="215"/>
      <c r="AC235" s="215"/>
      <c r="AD235" s="215"/>
      <c r="AE235" s="215"/>
      <c r="AF235" s="215"/>
      <c r="AG235" s="215" t="s">
        <v>274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3" x14ac:dyDescent="0.2">
      <c r="A236" s="222"/>
      <c r="B236" s="223"/>
      <c r="C236" s="264" t="s">
        <v>276</v>
      </c>
      <c r="D236" s="259"/>
      <c r="E236" s="260"/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3" x14ac:dyDescent="0.2">
      <c r="A237" s="222"/>
      <c r="B237" s="223"/>
      <c r="C237" s="264" t="s">
        <v>895</v>
      </c>
      <c r="D237" s="259"/>
      <c r="E237" s="260">
        <v>47.27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5"/>
      <c r="AA237" s="215"/>
      <c r="AB237" s="215"/>
      <c r="AC237" s="215"/>
      <c r="AD237" s="215"/>
      <c r="AE237" s="215"/>
      <c r="AF237" s="215"/>
      <c r="AG237" s="215" t="s">
        <v>274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3" x14ac:dyDescent="0.2">
      <c r="A238" s="222"/>
      <c r="B238" s="223"/>
      <c r="C238" s="264" t="s">
        <v>896</v>
      </c>
      <c r="D238" s="259"/>
      <c r="E238" s="260">
        <v>8.8800000000000008</v>
      </c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5"/>
      <c r="AA238" s="215"/>
      <c r="AB238" s="215"/>
      <c r="AC238" s="215"/>
      <c r="AD238" s="215"/>
      <c r="AE238" s="215"/>
      <c r="AF238" s="215"/>
      <c r="AG238" s="215" t="s">
        <v>274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34">
        <v>23</v>
      </c>
      <c r="B239" s="235" t="s">
        <v>524</v>
      </c>
      <c r="C239" s="253" t="s">
        <v>525</v>
      </c>
      <c r="D239" s="236" t="s">
        <v>509</v>
      </c>
      <c r="E239" s="237">
        <v>669.20772999999997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21</v>
      </c>
      <c r="M239" s="239">
        <f>G239*(1+L239/100)</f>
        <v>0</v>
      </c>
      <c r="N239" s="237">
        <v>1</v>
      </c>
      <c r="O239" s="237">
        <f>ROUND(E239*N239,2)</f>
        <v>669.21</v>
      </c>
      <c r="P239" s="237">
        <v>0</v>
      </c>
      <c r="Q239" s="237">
        <f>ROUND(E239*P239,2)</f>
        <v>0</v>
      </c>
      <c r="R239" s="239"/>
      <c r="S239" s="239" t="s">
        <v>213</v>
      </c>
      <c r="T239" s="240" t="s">
        <v>214</v>
      </c>
      <c r="U239" s="225">
        <v>0</v>
      </c>
      <c r="V239" s="225">
        <f>ROUND(E239*U239,2)</f>
        <v>0</v>
      </c>
      <c r="W239" s="225"/>
      <c r="X239" s="225" t="s">
        <v>510</v>
      </c>
      <c r="Y239" s="225" t="s">
        <v>216</v>
      </c>
      <c r="Z239" s="215"/>
      <c r="AA239" s="215"/>
      <c r="AB239" s="215"/>
      <c r="AC239" s="215"/>
      <c r="AD239" s="215"/>
      <c r="AE239" s="215"/>
      <c r="AF239" s="215"/>
      <c r="AG239" s="215" t="s">
        <v>511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2" x14ac:dyDescent="0.2">
      <c r="A240" s="222"/>
      <c r="B240" s="223"/>
      <c r="C240" s="264" t="s">
        <v>897</v>
      </c>
      <c r="D240" s="259"/>
      <c r="E240" s="260">
        <v>669.21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274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1" x14ac:dyDescent="0.2">
      <c r="A241" s="234">
        <v>24</v>
      </c>
      <c r="B241" s="235" t="s">
        <v>487</v>
      </c>
      <c r="C241" s="253" t="s">
        <v>488</v>
      </c>
      <c r="D241" s="236" t="s">
        <v>283</v>
      </c>
      <c r="E241" s="237">
        <v>623.25555999999995</v>
      </c>
      <c r="F241" s="238"/>
      <c r="G241" s="239">
        <f>ROUND(E241*F241,2)</f>
        <v>0</v>
      </c>
      <c r="H241" s="238"/>
      <c r="I241" s="239">
        <f>ROUND(E241*H241,2)</f>
        <v>0</v>
      </c>
      <c r="J241" s="238"/>
      <c r="K241" s="239">
        <f>ROUND(E241*J241,2)</f>
        <v>0</v>
      </c>
      <c r="L241" s="239">
        <v>21</v>
      </c>
      <c r="M241" s="239">
        <f>G241*(1+L241/100)</f>
        <v>0</v>
      </c>
      <c r="N241" s="237">
        <v>0</v>
      </c>
      <c r="O241" s="237">
        <f>ROUND(E241*N241,2)</f>
        <v>0</v>
      </c>
      <c r="P241" s="237">
        <v>0</v>
      </c>
      <c r="Q241" s="237">
        <f>ROUND(E241*P241,2)</f>
        <v>0</v>
      </c>
      <c r="R241" s="239"/>
      <c r="S241" s="239" t="s">
        <v>213</v>
      </c>
      <c r="T241" s="240" t="s">
        <v>214</v>
      </c>
      <c r="U241" s="225">
        <v>0.20200000000000001</v>
      </c>
      <c r="V241" s="225">
        <f>ROUND(E241*U241,2)</f>
        <v>125.9</v>
      </c>
      <c r="W241" s="225"/>
      <c r="X241" s="225" t="s">
        <v>215</v>
      </c>
      <c r="Y241" s="225" t="s">
        <v>216</v>
      </c>
      <c r="Z241" s="215"/>
      <c r="AA241" s="215"/>
      <c r="AB241" s="215"/>
      <c r="AC241" s="215"/>
      <c r="AD241" s="215"/>
      <c r="AE241" s="215"/>
      <c r="AF241" s="215"/>
      <c r="AG241" s="215" t="s">
        <v>217</v>
      </c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2" x14ac:dyDescent="0.2">
      <c r="A242" s="222"/>
      <c r="B242" s="223"/>
      <c r="C242" s="264" t="s">
        <v>898</v>
      </c>
      <c r="D242" s="259"/>
      <c r="E242" s="260"/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274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3" x14ac:dyDescent="0.2">
      <c r="A243" s="222"/>
      <c r="B243" s="223"/>
      <c r="C243" s="264" t="s">
        <v>899</v>
      </c>
      <c r="D243" s="259"/>
      <c r="E243" s="260">
        <v>5.4</v>
      </c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25"/>
      <c r="Z243" s="215"/>
      <c r="AA243" s="215"/>
      <c r="AB243" s="215"/>
      <c r="AC243" s="215"/>
      <c r="AD243" s="215"/>
      <c r="AE243" s="215"/>
      <c r="AF243" s="215"/>
      <c r="AG243" s="215" t="s">
        <v>274</v>
      </c>
      <c r="AH243" s="215">
        <v>0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3" x14ac:dyDescent="0.2">
      <c r="A244" s="222"/>
      <c r="B244" s="223"/>
      <c r="C244" s="264" t="s">
        <v>900</v>
      </c>
      <c r="D244" s="259"/>
      <c r="E244" s="260">
        <v>11.86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3" x14ac:dyDescent="0.2">
      <c r="A245" s="222"/>
      <c r="B245" s="223"/>
      <c r="C245" s="264" t="s">
        <v>901</v>
      </c>
      <c r="D245" s="259"/>
      <c r="E245" s="260">
        <v>9.1999999999999993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25"/>
      <c r="Z245" s="215"/>
      <c r="AA245" s="215"/>
      <c r="AB245" s="215"/>
      <c r="AC245" s="215"/>
      <c r="AD245" s="215"/>
      <c r="AE245" s="215"/>
      <c r="AF245" s="215"/>
      <c r="AG245" s="215" t="s">
        <v>274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3" x14ac:dyDescent="0.2">
      <c r="A246" s="222"/>
      <c r="B246" s="223"/>
      <c r="C246" s="264" t="s">
        <v>902</v>
      </c>
      <c r="D246" s="259"/>
      <c r="E246" s="260">
        <v>15.36</v>
      </c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3" x14ac:dyDescent="0.2">
      <c r="A247" s="222"/>
      <c r="B247" s="223"/>
      <c r="C247" s="264" t="s">
        <v>903</v>
      </c>
      <c r="D247" s="259"/>
      <c r="E247" s="260">
        <v>19.13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3" x14ac:dyDescent="0.2">
      <c r="A248" s="222"/>
      <c r="B248" s="223"/>
      <c r="C248" s="264" t="s">
        <v>904</v>
      </c>
      <c r="D248" s="259"/>
      <c r="E248" s="260">
        <v>19.61</v>
      </c>
      <c r="F248" s="225"/>
      <c r="G248" s="225"/>
      <c r="H248" s="225"/>
      <c r="I248" s="225"/>
      <c r="J248" s="225"/>
      <c r="K248" s="225"/>
      <c r="L248" s="225"/>
      <c r="M248" s="225"/>
      <c r="N248" s="224"/>
      <c r="O248" s="224"/>
      <c r="P248" s="224"/>
      <c r="Q248" s="224"/>
      <c r="R248" s="225"/>
      <c r="S248" s="225"/>
      <c r="T248" s="225"/>
      <c r="U248" s="225"/>
      <c r="V248" s="225"/>
      <c r="W248" s="225"/>
      <c r="X248" s="225"/>
      <c r="Y248" s="225"/>
      <c r="Z248" s="215"/>
      <c r="AA248" s="215"/>
      <c r="AB248" s="215"/>
      <c r="AC248" s="215"/>
      <c r="AD248" s="215"/>
      <c r="AE248" s="215"/>
      <c r="AF248" s="215"/>
      <c r="AG248" s="215" t="s">
        <v>274</v>
      </c>
      <c r="AH248" s="215">
        <v>0</v>
      </c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3" x14ac:dyDescent="0.2">
      <c r="A249" s="222"/>
      <c r="B249" s="223"/>
      <c r="C249" s="264" t="s">
        <v>905</v>
      </c>
      <c r="D249" s="259"/>
      <c r="E249" s="260">
        <v>33.090000000000003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3" x14ac:dyDescent="0.2">
      <c r="A250" s="222"/>
      <c r="B250" s="223"/>
      <c r="C250" s="264" t="s">
        <v>906</v>
      </c>
      <c r="D250" s="259"/>
      <c r="E250" s="260">
        <v>16.850000000000001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5"/>
      <c r="AA250" s="215"/>
      <c r="AB250" s="215"/>
      <c r="AC250" s="215"/>
      <c r="AD250" s="215"/>
      <c r="AE250" s="215"/>
      <c r="AF250" s="215"/>
      <c r="AG250" s="215" t="s">
        <v>274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3" x14ac:dyDescent="0.2">
      <c r="A251" s="222"/>
      <c r="B251" s="223"/>
      <c r="C251" s="264" t="s">
        <v>907</v>
      </c>
      <c r="D251" s="259"/>
      <c r="E251" s="260">
        <v>33.409999999999997</v>
      </c>
      <c r="F251" s="225"/>
      <c r="G251" s="225"/>
      <c r="H251" s="225"/>
      <c r="I251" s="225"/>
      <c r="J251" s="225"/>
      <c r="K251" s="225"/>
      <c r="L251" s="225"/>
      <c r="M251" s="225"/>
      <c r="N251" s="224"/>
      <c r="O251" s="224"/>
      <c r="P251" s="224"/>
      <c r="Q251" s="224"/>
      <c r="R251" s="225"/>
      <c r="S251" s="225"/>
      <c r="T251" s="225"/>
      <c r="U251" s="225"/>
      <c r="V251" s="225"/>
      <c r="W251" s="225"/>
      <c r="X251" s="225"/>
      <c r="Y251" s="225"/>
      <c r="Z251" s="215"/>
      <c r="AA251" s="215"/>
      <c r="AB251" s="215"/>
      <c r="AC251" s="215"/>
      <c r="AD251" s="215"/>
      <c r="AE251" s="215"/>
      <c r="AF251" s="215"/>
      <c r="AG251" s="215" t="s">
        <v>274</v>
      </c>
      <c r="AH251" s="215">
        <v>0</v>
      </c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3" x14ac:dyDescent="0.2">
      <c r="A252" s="222"/>
      <c r="B252" s="223"/>
      <c r="C252" s="264" t="s">
        <v>908</v>
      </c>
      <c r="D252" s="259"/>
      <c r="E252" s="260">
        <v>25.08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3" x14ac:dyDescent="0.2">
      <c r="A253" s="222"/>
      <c r="B253" s="223"/>
      <c r="C253" s="264" t="s">
        <v>909</v>
      </c>
      <c r="D253" s="259"/>
      <c r="E253" s="260">
        <v>11.59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3" x14ac:dyDescent="0.2">
      <c r="A254" s="222"/>
      <c r="B254" s="223"/>
      <c r="C254" s="264" t="s">
        <v>910</v>
      </c>
      <c r="D254" s="259"/>
      <c r="E254" s="260">
        <v>37.950000000000003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3" x14ac:dyDescent="0.2">
      <c r="A255" s="222"/>
      <c r="B255" s="223"/>
      <c r="C255" s="264" t="s">
        <v>911</v>
      </c>
      <c r="D255" s="259"/>
      <c r="E255" s="260">
        <v>23.4</v>
      </c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5"/>
      <c r="AA255" s="215"/>
      <c r="AB255" s="215"/>
      <c r="AC255" s="215"/>
      <c r="AD255" s="215"/>
      <c r="AE255" s="215"/>
      <c r="AF255" s="215"/>
      <c r="AG255" s="215" t="s">
        <v>274</v>
      </c>
      <c r="AH255" s="215">
        <v>0</v>
      </c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3" x14ac:dyDescent="0.2">
      <c r="A256" s="222"/>
      <c r="B256" s="223"/>
      <c r="C256" s="264" t="s">
        <v>912</v>
      </c>
      <c r="D256" s="259"/>
      <c r="E256" s="260">
        <v>21.43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3" x14ac:dyDescent="0.2">
      <c r="A257" s="222"/>
      <c r="B257" s="223"/>
      <c r="C257" s="264" t="s">
        <v>913</v>
      </c>
      <c r="D257" s="259"/>
      <c r="E257" s="260">
        <v>14.21</v>
      </c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5"/>
      <c r="AA257" s="215"/>
      <c r="AB257" s="215"/>
      <c r="AC257" s="215"/>
      <c r="AD257" s="215"/>
      <c r="AE257" s="215"/>
      <c r="AF257" s="215"/>
      <c r="AG257" s="215" t="s">
        <v>274</v>
      </c>
      <c r="AH257" s="215">
        <v>0</v>
      </c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3" x14ac:dyDescent="0.2">
      <c r="A258" s="222"/>
      <c r="B258" s="223"/>
      <c r="C258" s="264" t="s">
        <v>914</v>
      </c>
      <c r="D258" s="259"/>
      <c r="E258" s="260">
        <v>198.87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274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">
      <c r="A259" s="222"/>
      <c r="B259" s="223"/>
      <c r="C259" s="264" t="s">
        <v>915</v>
      </c>
      <c r="D259" s="259"/>
      <c r="E259" s="260">
        <v>126.81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1" x14ac:dyDescent="0.2">
      <c r="A260" s="234">
        <v>25</v>
      </c>
      <c r="B260" s="235" t="s">
        <v>916</v>
      </c>
      <c r="C260" s="253" t="s">
        <v>917</v>
      </c>
      <c r="D260" s="236" t="s">
        <v>529</v>
      </c>
      <c r="E260" s="237">
        <v>1118.9811999999999</v>
      </c>
      <c r="F260" s="238"/>
      <c r="G260" s="239">
        <f>ROUND(E260*F260,2)</f>
        <v>0</v>
      </c>
      <c r="H260" s="238"/>
      <c r="I260" s="239">
        <f>ROUND(E260*H260,2)</f>
        <v>0</v>
      </c>
      <c r="J260" s="238"/>
      <c r="K260" s="239">
        <f>ROUND(E260*J260,2)</f>
        <v>0</v>
      </c>
      <c r="L260" s="239">
        <v>21</v>
      </c>
      <c r="M260" s="239">
        <f>G260*(1+L260/100)</f>
        <v>0</v>
      </c>
      <c r="N260" s="237">
        <v>0</v>
      </c>
      <c r="O260" s="237">
        <f>ROUND(E260*N260,2)</f>
        <v>0</v>
      </c>
      <c r="P260" s="237">
        <v>0</v>
      </c>
      <c r="Q260" s="237">
        <f>ROUND(E260*P260,2)</f>
        <v>0</v>
      </c>
      <c r="R260" s="239"/>
      <c r="S260" s="239" t="s">
        <v>213</v>
      </c>
      <c r="T260" s="240" t="s">
        <v>214</v>
      </c>
      <c r="U260" s="225">
        <v>1.2E-2</v>
      </c>
      <c r="V260" s="225">
        <f>ROUND(E260*U260,2)</f>
        <v>13.43</v>
      </c>
      <c r="W260" s="225"/>
      <c r="X260" s="225" t="s">
        <v>215</v>
      </c>
      <c r="Y260" s="225" t="s">
        <v>216</v>
      </c>
      <c r="Z260" s="215"/>
      <c r="AA260" s="215"/>
      <c r="AB260" s="215"/>
      <c r="AC260" s="215"/>
      <c r="AD260" s="215"/>
      <c r="AE260" s="215"/>
      <c r="AF260" s="215"/>
      <c r="AG260" s="215" t="s">
        <v>217</v>
      </c>
      <c r="AH260" s="215"/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2" x14ac:dyDescent="0.2">
      <c r="A261" s="222"/>
      <c r="B261" s="223"/>
      <c r="C261" s="264" t="s">
        <v>918</v>
      </c>
      <c r="D261" s="259"/>
      <c r="E261" s="260"/>
      <c r="F261" s="225"/>
      <c r="G261" s="225"/>
      <c r="H261" s="225"/>
      <c r="I261" s="225"/>
      <c r="J261" s="225"/>
      <c r="K261" s="225"/>
      <c r="L261" s="225"/>
      <c r="M261" s="225"/>
      <c r="N261" s="224"/>
      <c r="O261" s="224"/>
      <c r="P261" s="224"/>
      <c r="Q261" s="224"/>
      <c r="R261" s="225"/>
      <c r="S261" s="225"/>
      <c r="T261" s="225"/>
      <c r="U261" s="225"/>
      <c r="V261" s="225"/>
      <c r="W261" s="225"/>
      <c r="X261" s="225"/>
      <c r="Y261" s="225"/>
      <c r="Z261" s="215"/>
      <c r="AA261" s="215"/>
      <c r="AB261" s="215"/>
      <c r="AC261" s="215"/>
      <c r="AD261" s="215"/>
      <c r="AE261" s="215"/>
      <c r="AF261" s="215"/>
      <c r="AG261" s="215" t="s">
        <v>274</v>
      </c>
      <c r="AH261" s="215">
        <v>0</v>
      </c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3" x14ac:dyDescent="0.2">
      <c r="A262" s="222"/>
      <c r="B262" s="223"/>
      <c r="C262" s="264" t="s">
        <v>919</v>
      </c>
      <c r="D262" s="259"/>
      <c r="E262" s="260">
        <v>15.22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">
      <c r="A263" s="222"/>
      <c r="B263" s="223"/>
      <c r="C263" s="264" t="s">
        <v>920</v>
      </c>
      <c r="D263" s="259"/>
      <c r="E263" s="260">
        <v>27.19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274</v>
      </c>
      <c r="AH263" s="215">
        <v>0</v>
      </c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3" x14ac:dyDescent="0.2">
      <c r="A264" s="222"/>
      <c r="B264" s="223"/>
      <c r="C264" s="264" t="s">
        <v>921</v>
      </c>
      <c r="D264" s="259"/>
      <c r="E264" s="260">
        <v>24.9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5"/>
      <c r="AA264" s="215"/>
      <c r="AB264" s="215"/>
      <c r="AC264" s="215"/>
      <c r="AD264" s="215"/>
      <c r="AE264" s="215"/>
      <c r="AF264" s="215"/>
      <c r="AG264" s="215" t="s">
        <v>274</v>
      </c>
      <c r="AH264" s="215">
        <v>0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3" x14ac:dyDescent="0.2">
      <c r="A265" s="222"/>
      <c r="B265" s="223"/>
      <c r="C265" s="264" t="s">
        <v>922</v>
      </c>
      <c r="D265" s="259"/>
      <c r="E265" s="260">
        <v>45.59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3" x14ac:dyDescent="0.2">
      <c r="A266" s="222"/>
      <c r="B266" s="223"/>
      <c r="C266" s="264" t="s">
        <v>923</v>
      </c>
      <c r="D266" s="259"/>
      <c r="E266" s="260">
        <v>55.83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5"/>
      <c r="AA266" s="215"/>
      <c r="AB266" s="215"/>
      <c r="AC266" s="215"/>
      <c r="AD266" s="215"/>
      <c r="AE266" s="215"/>
      <c r="AF266" s="215"/>
      <c r="AG266" s="215" t="s">
        <v>274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3" x14ac:dyDescent="0.2">
      <c r="A267" s="222"/>
      <c r="B267" s="223"/>
      <c r="C267" s="264" t="s">
        <v>924</v>
      </c>
      <c r="D267" s="259"/>
      <c r="E267" s="260">
        <v>48.73</v>
      </c>
      <c r="F267" s="225"/>
      <c r="G267" s="225"/>
      <c r="H267" s="225"/>
      <c r="I267" s="225"/>
      <c r="J267" s="225"/>
      <c r="K267" s="225"/>
      <c r="L267" s="225"/>
      <c r="M267" s="225"/>
      <c r="N267" s="224"/>
      <c r="O267" s="224"/>
      <c r="P267" s="224"/>
      <c r="Q267" s="224"/>
      <c r="R267" s="225"/>
      <c r="S267" s="225"/>
      <c r="T267" s="225"/>
      <c r="U267" s="225"/>
      <c r="V267" s="225"/>
      <c r="W267" s="225"/>
      <c r="X267" s="225"/>
      <c r="Y267" s="225"/>
      <c r="Z267" s="215"/>
      <c r="AA267" s="215"/>
      <c r="AB267" s="215"/>
      <c r="AC267" s="215"/>
      <c r="AD267" s="215"/>
      <c r="AE267" s="215"/>
      <c r="AF267" s="215"/>
      <c r="AG267" s="215" t="s">
        <v>274</v>
      </c>
      <c r="AH267" s="215">
        <v>0</v>
      </c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3" x14ac:dyDescent="0.2">
      <c r="A268" s="222"/>
      <c r="B268" s="223"/>
      <c r="C268" s="264" t="s">
        <v>925</v>
      </c>
      <c r="D268" s="259"/>
      <c r="E268" s="260">
        <v>78.17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274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3" x14ac:dyDescent="0.2">
      <c r="A269" s="222"/>
      <c r="B269" s="223"/>
      <c r="C269" s="264" t="s">
        <v>926</v>
      </c>
      <c r="D269" s="259"/>
      <c r="E269" s="260">
        <v>45.63</v>
      </c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25"/>
      <c r="Z269" s="215"/>
      <c r="AA269" s="215"/>
      <c r="AB269" s="215"/>
      <c r="AC269" s="215"/>
      <c r="AD269" s="215"/>
      <c r="AE269" s="215"/>
      <c r="AF269" s="215"/>
      <c r="AG269" s="215" t="s">
        <v>274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3" x14ac:dyDescent="0.2">
      <c r="A270" s="222"/>
      <c r="B270" s="223"/>
      <c r="C270" s="264" t="s">
        <v>927</v>
      </c>
      <c r="D270" s="259"/>
      <c r="E270" s="260">
        <v>88.2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3" x14ac:dyDescent="0.2">
      <c r="A271" s="222"/>
      <c r="B271" s="223"/>
      <c r="C271" s="264" t="s">
        <v>928</v>
      </c>
      <c r="D271" s="259"/>
      <c r="E271" s="260">
        <v>56.68</v>
      </c>
      <c r="F271" s="225"/>
      <c r="G271" s="225"/>
      <c r="H271" s="225"/>
      <c r="I271" s="225"/>
      <c r="J271" s="225"/>
      <c r="K271" s="225"/>
      <c r="L271" s="225"/>
      <c r="M271" s="225"/>
      <c r="N271" s="224"/>
      <c r="O271" s="224"/>
      <c r="P271" s="224"/>
      <c r="Q271" s="224"/>
      <c r="R271" s="225"/>
      <c r="S271" s="225"/>
      <c r="T271" s="225"/>
      <c r="U271" s="225"/>
      <c r="V271" s="225"/>
      <c r="W271" s="225"/>
      <c r="X271" s="225"/>
      <c r="Y271" s="225"/>
      <c r="Z271" s="215"/>
      <c r="AA271" s="215"/>
      <c r="AB271" s="215"/>
      <c r="AC271" s="215"/>
      <c r="AD271" s="215"/>
      <c r="AE271" s="215"/>
      <c r="AF271" s="215"/>
      <c r="AG271" s="215" t="s">
        <v>274</v>
      </c>
      <c r="AH271" s="215">
        <v>0</v>
      </c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3" x14ac:dyDescent="0.2">
      <c r="A272" s="222"/>
      <c r="B272" s="223"/>
      <c r="C272" s="264" t="s">
        <v>929</v>
      </c>
      <c r="D272" s="259"/>
      <c r="E272" s="260">
        <v>24.34</v>
      </c>
      <c r="F272" s="225"/>
      <c r="G272" s="225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25"/>
      <c r="Z272" s="215"/>
      <c r="AA272" s="215"/>
      <c r="AB272" s="215"/>
      <c r="AC272" s="215"/>
      <c r="AD272" s="215"/>
      <c r="AE272" s="215"/>
      <c r="AF272" s="215"/>
      <c r="AG272" s="215" t="s">
        <v>274</v>
      </c>
      <c r="AH272" s="215">
        <v>0</v>
      </c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3" x14ac:dyDescent="0.2">
      <c r="A273" s="222"/>
      <c r="B273" s="223"/>
      <c r="C273" s="264" t="s">
        <v>930</v>
      </c>
      <c r="D273" s="259"/>
      <c r="E273" s="260">
        <v>89.62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25"/>
      <c r="Z273" s="215"/>
      <c r="AA273" s="215"/>
      <c r="AB273" s="215"/>
      <c r="AC273" s="215"/>
      <c r="AD273" s="215"/>
      <c r="AE273" s="215"/>
      <c r="AF273" s="215"/>
      <c r="AG273" s="215" t="s">
        <v>274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3" x14ac:dyDescent="0.2">
      <c r="A274" s="222"/>
      <c r="B274" s="223"/>
      <c r="C274" s="264" t="s">
        <v>931</v>
      </c>
      <c r="D274" s="259"/>
      <c r="E274" s="260">
        <v>64.430000000000007</v>
      </c>
      <c r="F274" s="225"/>
      <c r="G274" s="225"/>
      <c r="H274" s="225"/>
      <c r="I274" s="225"/>
      <c r="J274" s="225"/>
      <c r="K274" s="225"/>
      <c r="L274" s="225"/>
      <c r="M274" s="225"/>
      <c r="N274" s="224"/>
      <c r="O274" s="224"/>
      <c r="P274" s="224"/>
      <c r="Q274" s="224"/>
      <c r="R274" s="225"/>
      <c r="S274" s="225"/>
      <c r="T274" s="225"/>
      <c r="U274" s="225"/>
      <c r="V274" s="225"/>
      <c r="W274" s="225"/>
      <c r="X274" s="225"/>
      <c r="Y274" s="225"/>
      <c r="Z274" s="215"/>
      <c r="AA274" s="215"/>
      <c r="AB274" s="215"/>
      <c r="AC274" s="215"/>
      <c r="AD274" s="215"/>
      <c r="AE274" s="215"/>
      <c r="AF274" s="215"/>
      <c r="AG274" s="215" t="s">
        <v>274</v>
      </c>
      <c r="AH274" s="215">
        <v>0</v>
      </c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3" x14ac:dyDescent="0.2">
      <c r="A275" s="222"/>
      <c r="B275" s="223"/>
      <c r="C275" s="264" t="s">
        <v>932</v>
      </c>
      <c r="D275" s="259"/>
      <c r="E275" s="260">
        <v>63.59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5"/>
      <c r="AA275" s="215"/>
      <c r="AB275" s="215"/>
      <c r="AC275" s="215"/>
      <c r="AD275" s="215"/>
      <c r="AE275" s="215"/>
      <c r="AF275" s="215"/>
      <c r="AG275" s="215" t="s">
        <v>274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3" x14ac:dyDescent="0.2">
      <c r="A276" s="222"/>
      <c r="B276" s="223"/>
      <c r="C276" s="264" t="s">
        <v>933</v>
      </c>
      <c r="D276" s="259"/>
      <c r="E276" s="260">
        <v>37.520000000000003</v>
      </c>
      <c r="F276" s="225"/>
      <c r="G276" s="225"/>
      <c r="H276" s="225"/>
      <c r="I276" s="225"/>
      <c r="J276" s="225"/>
      <c r="K276" s="225"/>
      <c r="L276" s="225"/>
      <c r="M276" s="225"/>
      <c r="N276" s="224"/>
      <c r="O276" s="224"/>
      <c r="P276" s="224"/>
      <c r="Q276" s="224"/>
      <c r="R276" s="225"/>
      <c r="S276" s="225"/>
      <c r="T276" s="225"/>
      <c r="U276" s="225"/>
      <c r="V276" s="225"/>
      <c r="W276" s="225"/>
      <c r="X276" s="225"/>
      <c r="Y276" s="225"/>
      <c r="Z276" s="215"/>
      <c r="AA276" s="215"/>
      <c r="AB276" s="215"/>
      <c r="AC276" s="215"/>
      <c r="AD276" s="215"/>
      <c r="AE276" s="215"/>
      <c r="AF276" s="215"/>
      <c r="AG276" s="215" t="s">
        <v>274</v>
      </c>
      <c r="AH276" s="215">
        <v>0</v>
      </c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3" x14ac:dyDescent="0.2">
      <c r="A277" s="222"/>
      <c r="B277" s="223"/>
      <c r="C277" s="264" t="s">
        <v>934</v>
      </c>
      <c r="D277" s="259"/>
      <c r="E277" s="260">
        <v>235.34</v>
      </c>
      <c r="F277" s="225"/>
      <c r="G277" s="225"/>
      <c r="H277" s="225"/>
      <c r="I277" s="225"/>
      <c r="J277" s="225"/>
      <c r="K277" s="225"/>
      <c r="L277" s="225"/>
      <c r="M277" s="225"/>
      <c r="N277" s="224"/>
      <c r="O277" s="224"/>
      <c r="P277" s="224"/>
      <c r="Q277" s="224"/>
      <c r="R277" s="225"/>
      <c r="S277" s="225"/>
      <c r="T277" s="225"/>
      <c r="U277" s="225"/>
      <c r="V277" s="225"/>
      <c r="W277" s="225"/>
      <c r="X277" s="225"/>
      <c r="Y277" s="225"/>
      <c r="Z277" s="215"/>
      <c r="AA277" s="215"/>
      <c r="AB277" s="215"/>
      <c r="AC277" s="215"/>
      <c r="AD277" s="215"/>
      <c r="AE277" s="215"/>
      <c r="AF277" s="215"/>
      <c r="AG277" s="215" t="s">
        <v>274</v>
      </c>
      <c r="AH277" s="215">
        <v>0</v>
      </c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3" x14ac:dyDescent="0.2">
      <c r="A278" s="222"/>
      <c r="B278" s="223"/>
      <c r="C278" s="264" t="s">
        <v>935</v>
      </c>
      <c r="D278" s="259"/>
      <c r="E278" s="260">
        <v>118.01</v>
      </c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274</v>
      </c>
      <c r="AH278" s="215">
        <v>0</v>
      </c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1" x14ac:dyDescent="0.2">
      <c r="A279" s="234">
        <v>26</v>
      </c>
      <c r="B279" s="235" t="s">
        <v>936</v>
      </c>
      <c r="C279" s="253" t="s">
        <v>937</v>
      </c>
      <c r="D279" s="236" t="s">
        <v>283</v>
      </c>
      <c r="E279" s="237">
        <v>111.89812000000001</v>
      </c>
      <c r="F279" s="238"/>
      <c r="G279" s="239">
        <f>ROUND(E279*F279,2)</f>
        <v>0</v>
      </c>
      <c r="H279" s="238"/>
      <c r="I279" s="239">
        <f>ROUND(E279*H279,2)</f>
        <v>0</v>
      </c>
      <c r="J279" s="238"/>
      <c r="K279" s="239">
        <f>ROUND(E279*J279,2)</f>
        <v>0</v>
      </c>
      <c r="L279" s="239">
        <v>21</v>
      </c>
      <c r="M279" s="239">
        <f>G279*(1+L279/100)</f>
        <v>0</v>
      </c>
      <c r="N279" s="237">
        <v>0</v>
      </c>
      <c r="O279" s="237">
        <f>ROUND(E279*N279,2)</f>
        <v>0</v>
      </c>
      <c r="P279" s="237">
        <v>0</v>
      </c>
      <c r="Q279" s="237">
        <f>ROUND(E279*P279,2)</f>
        <v>0</v>
      </c>
      <c r="R279" s="239"/>
      <c r="S279" s="239" t="s">
        <v>213</v>
      </c>
      <c r="T279" s="240" t="s">
        <v>214</v>
      </c>
      <c r="U279" s="225">
        <v>5.2999999999999999E-2</v>
      </c>
      <c r="V279" s="225">
        <f>ROUND(E279*U279,2)</f>
        <v>5.93</v>
      </c>
      <c r="W279" s="225"/>
      <c r="X279" s="225" t="s">
        <v>215</v>
      </c>
      <c r="Y279" s="225" t="s">
        <v>216</v>
      </c>
      <c r="Z279" s="215"/>
      <c r="AA279" s="215"/>
      <c r="AB279" s="215"/>
      <c r="AC279" s="215"/>
      <c r="AD279" s="215"/>
      <c r="AE279" s="215"/>
      <c r="AF279" s="215"/>
      <c r="AG279" s="215" t="s">
        <v>217</v>
      </c>
      <c r="AH279" s="215"/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2" x14ac:dyDescent="0.2">
      <c r="A280" s="222"/>
      <c r="B280" s="223"/>
      <c r="C280" s="264" t="s">
        <v>938</v>
      </c>
      <c r="D280" s="259"/>
      <c r="E280" s="260"/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274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3" x14ac:dyDescent="0.2">
      <c r="A281" s="222"/>
      <c r="B281" s="223"/>
      <c r="C281" s="264" t="s">
        <v>939</v>
      </c>
      <c r="D281" s="259"/>
      <c r="E281" s="260">
        <v>111.9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25"/>
      <c r="Z281" s="215"/>
      <c r="AA281" s="215"/>
      <c r="AB281" s="215"/>
      <c r="AC281" s="215"/>
      <c r="AD281" s="215"/>
      <c r="AE281" s="215"/>
      <c r="AF281" s="215"/>
      <c r="AG281" s="215" t="s">
        <v>274</v>
      </c>
      <c r="AH281" s="215">
        <v>0</v>
      </c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1" x14ac:dyDescent="0.2">
      <c r="A282" s="241">
        <v>27</v>
      </c>
      <c r="B282" s="242" t="s">
        <v>478</v>
      </c>
      <c r="C282" s="252" t="s">
        <v>882</v>
      </c>
      <c r="D282" s="243" t="s">
        <v>283</v>
      </c>
      <c r="E282" s="244">
        <v>111.89812000000001</v>
      </c>
      <c r="F282" s="245"/>
      <c r="G282" s="246">
        <f>ROUND(E282*F282,2)</f>
        <v>0</v>
      </c>
      <c r="H282" s="245"/>
      <c r="I282" s="246">
        <f>ROUND(E282*H282,2)</f>
        <v>0</v>
      </c>
      <c r="J282" s="245"/>
      <c r="K282" s="246">
        <f>ROUND(E282*J282,2)</f>
        <v>0</v>
      </c>
      <c r="L282" s="246">
        <v>21</v>
      </c>
      <c r="M282" s="246">
        <f>G282*(1+L282/100)</f>
        <v>0</v>
      </c>
      <c r="N282" s="244">
        <v>0</v>
      </c>
      <c r="O282" s="244">
        <f>ROUND(E282*N282,2)</f>
        <v>0</v>
      </c>
      <c r="P282" s="244">
        <v>0</v>
      </c>
      <c r="Q282" s="244">
        <f>ROUND(E282*P282,2)</f>
        <v>0</v>
      </c>
      <c r="R282" s="246"/>
      <c r="S282" s="246" t="s">
        <v>213</v>
      </c>
      <c r="T282" s="247" t="s">
        <v>214</v>
      </c>
      <c r="U282" s="225">
        <v>1.0999999999999999E-2</v>
      </c>
      <c r="V282" s="225">
        <f>ROUND(E282*U282,2)</f>
        <v>1.23</v>
      </c>
      <c r="W282" s="225"/>
      <c r="X282" s="225" t="s">
        <v>215</v>
      </c>
      <c r="Y282" s="225" t="s">
        <v>216</v>
      </c>
      <c r="Z282" s="215"/>
      <c r="AA282" s="215"/>
      <c r="AB282" s="215"/>
      <c r="AC282" s="215"/>
      <c r="AD282" s="215"/>
      <c r="AE282" s="215"/>
      <c r="AF282" s="215"/>
      <c r="AG282" s="215" t="s">
        <v>217</v>
      </c>
      <c r="AH282" s="215"/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x14ac:dyDescent="0.2">
      <c r="A283" s="227" t="s">
        <v>208</v>
      </c>
      <c r="B283" s="228" t="s">
        <v>132</v>
      </c>
      <c r="C283" s="251" t="s">
        <v>133</v>
      </c>
      <c r="D283" s="229"/>
      <c r="E283" s="230"/>
      <c r="F283" s="231"/>
      <c r="G283" s="231">
        <f>SUMIF(AG284:AG297,"&lt;&gt;NOR",G284:G297)</f>
        <v>0</v>
      </c>
      <c r="H283" s="231"/>
      <c r="I283" s="231">
        <f>SUM(I284:I297)</f>
        <v>0</v>
      </c>
      <c r="J283" s="231"/>
      <c r="K283" s="231">
        <f>SUM(K284:K297)</f>
        <v>0</v>
      </c>
      <c r="L283" s="231"/>
      <c r="M283" s="231">
        <f>SUM(M284:M297)</f>
        <v>0</v>
      </c>
      <c r="N283" s="230"/>
      <c r="O283" s="230">
        <f>SUM(O284:O297)</f>
        <v>116.42</v>
      </c>
      <c r="P283" s="230"/>
      <c r="Q283" s="230">
        <f>SUM(Q284:Q297)</f>
        <v>0</v>
      </c>
      <c r="R283" s="231"/>
      <c r="S283" s="231"/>
      <c r="T283" s="232"/>
      <c r="U283" s="226"/>
      <c r="V283" s="226">
        <f>SUM(V284:V297)</f>
        <v>107.28</v>
      </c>
      <c r="W283" s="226"/>
      <c r="X283" s="226"/>
      <c r="Y283" s="226"/>
      <c r="AG283" t="s">
        <v>209</v>
      </c>
    </row>
    <row r="284" spans="1:60" outlineLevel="1" x14ac:dyDescent="0.2">
      <c r="A284" s="234">
        <v>28</v>
      </c>
      <c r="B284" s="235" t="s">
        <v>539</v>
      </c>
      <c r="C284" s="253" t="s">
        <v>540</v>
      </c>
      <c r="D284" s="236" t="s">
        <v>283</v>
      </c>
      <c r="E284" s="237">
        <v>61.14575</v>
      </c>
      <c r="F284" s="238"/>
      <c r="G284" s="239">
        <f>ROUND(E284*F284,2)</f>
        <v>0</v>
      </c>
      <c r="H284" s="238"/>
      <c r="I284" s="239">
        <f>ROUND(E284*H284,2)</f>
        <v>0</v>
      </c>
      <c r="J284" s="238"/>
      <c r="K284" s="239">
        <f>ROUND(E284*J284,2)</f>
        <v>0</v>
      </c>
      <c r="L284" s="239">
        <v>21</v>
      </c>
      <c r="M284" s="239">
        <f>G284*(1+L284/100)</f>
        <v>0</v>
      </c>
      <c r="N284" s="237">
        <v>1.8907700000000001</v>
      </c>
      <c r="O284" s="237">
        <f>ROUND(E284*N284,2)</f>
        <v>115.61</v>
      </c>
      <c r="P284" s="237">
        <v>0</v>
      </c>
      <c r="Q284" s="237">
        <f>ROUND(E284*P284,2)</f>
        <v>0</v>
      </c>
      <c r="R284" s="239"/>
      <c r="S284" s="239" t="s">
        <v>213</v>
      </c>
      <c r="T284" s="240" t="s">
        <v>214</v>
      </c>
      <c r="U284" s="225">
        <v>1.6950000000000001</v>
      </c>
      <c r="V284" s="225">
        <f>ROUND(E284*U284,2)</f>
        <v>103.64</v>
      </c>
      <c r="W284" s="225"/>
      <c r="X284" s="225" t="s">
        <v>215</v>
      </c>
      <c r="Y284" s="225" t="s">
        <v>216</v>
      </c>
      <c r="Z284" s="215"/>
      <c r="AA284" s="215"/>
      <c r="AB284" s="215"/>
      <c r="AC284" s="215"/>
      <c r="AD284" s="215"/>
      <c r="AE284" s="215"/>
      <c r="AF284" s="215"/>
      <c r="AG284" s="215" t="s">
        <v>217</v>
      </c>
      <c r="AH284" s="215"/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2" x14ac:dyDescent="0.2">
      <c r="A285" s="222"/>
      <c r="B285" s="223"/>
      <c r="C285" s="264" t="s">
        <v>823</v>
      </c>
      <c r="D285" s="259"/>
      <c r="E285" s="260"/>
      <c r="F285" s="225"/>
      <c r="G285" s="225"/>
      <c r="H285" s="225"/>
      <c r="I285" s="225"/>
      <c r="J285" s="225"/>
      <c r="K285" s="225"/>
      <c r="L285" s="225"/>
      <c r="M285" s="225"/>
      <c r="N285" s="224"/>
      <c r="O285" s="224"/>
      <c r="P285" s="224"/>
      <c r="Q285" s="224"/>
      <c r="R285" s="225"/>
      <c r="S285" s="225"/>
      <c r="T285" s="225"/>
      <c r="U285" s="225"/>
      <c r="V285" s="225"/>
      <c r="W285" s="225"/>
      <c r="X285" s="225"/>
      <c r="Y285" s="225"/>
      <c r="Z285" s="215"/>
      <c r="AA285" s="215"/>
      <c r="AB285" s="215"/>
      <c r="AC285" s="215"/>
      <c r="AD285" s="215"/>
      <c r="AE285" s="215"/>
      <c r="AF285" s="215"/>
      <c r="AG285" s="215" t="s">
        <v>274</v>
      </c>
      <c r="AH285" s="215">
        <v>0</v>
      </c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3" x14ac:dyDescent="0.2">
      <c r="A286" s="222"/>
      <c r="B286" s="223"/>
      <c r="C286" s="264" t="s">
        <v>940</v>
      </c>
      <c r="D286" s="259"/>
      <c r="E286" s="260">
        <v>16.670000000000002</v>
      </c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274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3" x14ac:dyDescent="0.2">
      <c r="A287" s="222"/>
      <c r="B287" s="223"/>
      <c r="C287" s="264" t="s">
        <v>941</v>
      </c>
      <c r="D287" s="259"/>
      <c r="E287" s="260">
        <v>33.75</v>
      </c>
      <c r="F287" s="225"/>
      <c r="G287" s="225"/>
      <c r="H287" s="225"/>
      <c r="I287" s="225"/>
      <c r="J287" s="225"/>
      <c r="K287" s="225"/>
      <c r="L287" s="225"/>
      <c r="M287" s="225"/>
      <c r="N287" s="224"/>
      <c r="O287" s="224"/>
      <c r="P287" s="224"/>
      <c r="Q287" s="224"/>
      <c r="R287" s="225"/>
      <c r="S287" s="225"/>
      <c r="T287" s="225"/>
      <c r="U287" s="225"/>
      <c r="V287" s="225"/>
      <c r="W287" s="225"/>
      <c r="X287" s="225"/>
      <c r="Y287" s="225"/>
      <c r="Z287" s="215"/>
      <c r="AA287" s="215"/>
      <c r="AB287" s="215"/>
      <c r="AC287" s="215"/>
      <c r="AD287" s="215"/>
      <c r="AE287" s="215"/>
      <c r="AF287" s="215"/>
      <c r="AG287" s="215" t="s">
        <v>274</v>
      </c>
      <c r="AH287" s="215">
        <v>0</v>
      </c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3" x14ac:dyDescent="0.2">
      <c r="A288" s="222"/>
      <c r="B288" s="223"/>
      <c r="C288" s="264" t="s">
        <v>276</v>
      </c>
      <c r="D288" s="259"/>
      <c r="E288" s="260"/>
      <c r="F288" s="225"/>
      <c r="G288" s="225"/>
      <c r="H288" s="225"/>
      <c r="I288" s="225"/>
      <c r="J288" s="225"/>
      <c r="K288" s="225"/>
      <c r="L288" s="225"/>
      <c r="M288" s="225"/>
      <c r="N288" s="224"/>
      <c r="O288" s="224"/>
      <c r="P288" s="224"/>
      <c r="Q288" s="224"/>
      <c r="R288" s="225"/>
      <c r="S288" s="225"/>
      <c r="T288" s="225"/>
      <c r="U288" s="225"/>
      <c r="V288" s="225"/>
      <c r="W288" s="225"/>
      <c r="X288" s="225"/>
      <c r="Y288" s="225"/>
      <c r="Z288" s="215"/>
      <c r="AA288" s="215"/>
      <c r="AB288" s="215"/>
      <c r="AC288" s="215"/>
      <c r="AD288" s="215"/>
      <c r="AE288" s="215"/>
      <c r="AF288" s="215"/>
      <c r="AG288" s="215" t="s">
        <v>274</v>
      </c>
      <c r="AH288" s="215">
        <v>0</v>
      </c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3" x14ac:dyDescent="0.2">
      <c r="A289" s="222"/>
      <c r="B289" s="223"/>
      <c r="C289" s="264" t="s">
        <v>942</v>
      </c>
      <c r="D289" s="259"/>
      <c r="E289" s="260">
        <v>8.8800000000000008</v>
      </c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25"/>
      <c r="Z289" s="215"/>
      <c r="AA289" s="215"/>
      <c r="AB289" s="215"/>
      <c r="AC289" s="215"/>
      <c r="AD289" s="215"/>
      <c r="AE289" s="215"/>
      <c r="AF289" s="215"/>
      <c r="AG289" s="215" t="s">
        <v>274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3" x14ac:dyDescent="0.2">
      <c r="A290" s="222"/>
      <c r="B290" s="223"/>
      <c r="C290" s="264" t="s">
        <v>943</v>
      </c>
      <c r="D290" s="259"/>
      <c r="E290" s="260">
        <v>1.85</v>
      </c>
      <c r="F290" s="225"/>
      <c r="G290" s="225"/>
      <c r="H290" s="225"/>
      <c r="I290" s="225"/>
      <c r="J290" s="225"/>
      <c r="K290" s="225"/>
      <c r="L290" s="225"/>
      <c r="M290" s="225"/>
      <c r="N290" s="224"/>
      <c r="O290" s="224"/>
      <c r="P290" s="224"/>
      <c r="Q290" s="224"/>
      <c r="R290" s="225"/>
      <c r="S290" s="225"/>
      <c r="T290" s="225"/>
      <c r="U290" s="225"/>
      <c r="V290" s="225"/>
      <c r="W290" s="225"/>
      <c r="X290" s="225"/>
      <c r="Y290" s="225"/>
      <c r="Z290" s="215"/>
      <c r="AA290" s="215"/>
      <c r="AB290" s="215"/>
      <c r="AC290" s="215"/>
      <c r="AD290" s="215"/>
      <c r="AE290" s="215"/>
      <c r="AF290" s="215"/>
      <c r="AG290" s="215" t="s">
        <v>274</v>
      </c>
      <c r="AH290" s="215">
        <v>0</v>
      </c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1" x14ac:dyDescent="0.2">
      <c r="A291" s="241">
        <v>29</v>
      </c>
      <c r="B291" s="242" t="s">
        <v>550</v>
      </c>
      <c r="C291" s="252" t="s">
        <v>551</v>
      </c>
      <c r="D291" s="243" t="s">
        <v>236</v>
      </c>
      <c r="E291" s="244">
        <v>13</v>
      </c>
      <c r="F291" s="245"/>
      <c r="G291" s="246">
        <f>ROUND(E291*F291,2)</f>
        <v>0</v>
      </c>
      <c r="H291" s="245"/>
      <c r="I291" s="246">
        <f>ROUND(E291*H291,2)</f>
        <v>0</v>
      </c>
      <c r="J291" s="245"/>
      <c r="K291" s="246">
        <f>ROUND(E291*J291,2)</f>
        <v>0</v>
      </c>
      <c r="L291" s="246">
        <v>21</v>
      </c>
      <c r="M291" s="246">
        <f>G291*(1+L291/100)</f>
        <v>0</v>
      </c>
      <c r="N291" s="244">
        <v>6.6E-3</v>
      </c>
      <c r="O291" s="244">
        <f>ROUND(E291*N291,2)</f>
        <v>0.09</v>
      </c>
      <c r="P291" s="244">
        <v>0</v>
      </c>
      <c r="Q291" s="244">
        <f>ROUND(E291*P291,2)</f>
        <v>0</v>
      </c>
      <c r="R291" s="246"/>
      <c r="S291" s="246" t="s">
        <v>213</v>
      </c>
      <c r="T291" s="247" t="s">
        <v>214</v>
      </c>
      <c r="U291" s="225">
        <v>0.28000000000000003</v>
      </c>
      <c r="V291" s="225">
        <f>ROUND(E291*U291,2)</f>
        <v>3.64</v>
      </c>
      <c r="W291" s="225"/>
      <c r="X291" s="225" t="s">
        <v>215</v>
      </c>
      <c r="Y291" s="225" t="s">
        <v>216</v>
      </c>
      <c r="Z291" s="215"/>
      <c r="AA291" s="215"/>
      <c r="AB291" s="215"/>
      <c r="AC291" s="215"/>
      <c r="AD291" s="215"/>
      <c r="AE291" s="215"/>
      <c r="AF291" s="215"/>
      <c r="AG291" s="215" t="s">
        <v>217</v>
      </c>
      <c r="AH291" s="215"/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1" x14ac:dyDescent="0.2">
      <c r="A292" s="234">
        <v>30</v>
      </c>
      <c r="B292" s="235" t="s">
        <v>552</v>
      </c>
      <c r="C292" s="253" t="s">
        <v>553</v>
      </c>
      <c r="D292" s="236" t="s">
        <v>554</v>
      </c>
      <c r="E292" s="237">
        <v>4.04</v>
      </c>
      <c r="F292" s="238"/>
      <c r="G292" s="239">
        <f>ROUND(E292*F292,2)</f>
        <v>0</v>
      </c>
      <c r="H292" s="238"/>
      <c r="I292" s="239">
        <f>ROUND(E292*H292,2)</f>
        <v>0</v>
      </c>
      <c r="J292" s="238"/>
      <c r="K292" s="239">
        <f>ROUND(E292*J292,2)</f>
        <v>0</v>
      </c>
      <c r="L292" s="239">
        <v>21</v>
      </c>
      <c r="M292" s="239">
        <f>G292*(1+L292/100)</f>
        <v>0</v>
      </c>
      <c r="N292" s="237">
        <v>0.04</v>
      </c>
      <c r="O292" s="237">
        <f>ROUND(E292*N292,2)</f>
        <v>0.16</v>
      </c>
      <c r="P292" s="237">
        <v>0</v>
      </c>
      <c r="Q292" s="237">
        <f>ROUND(E292*P292,2)</f>
        <v>0</v>
      </c>
      <c r="R292" s="239"/>
      <c r="S292" s="239" t="s">
        <v>213</v>
      </c>
      <c r="T292" s="240" t="s">
        <v>214</v>
      </c>
      <c r="U292" s="225">
        <v>0</v>
      </c>
      <c r="V292" s="225">
        <f>ROUND(E292*U292,2)</f>
        <v>0</v>
      </c>
      <c r="W292" s="225"/>
      <c r="X292" s="225" t="s">
        <v>510</v>
      </c>
      <c r="Y292" s="225" t="s">
        <v>216</v>
      </c>
      <c r="Z292" s="215"/>
      <c r="AA292" s="215"/>
      <c r="AB292" s="215"/>
      <c r="AC292" s="215"/>
      <c r="AD292" s="215"/>
      <c r="AE292" s="215"/>
      <c r="AF292" s="215"/>
      <c r="AG292" s="215" t="s">
        <v>511</v>
      </c>
      <c r="AH292" s="215"/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2" x14ac:dyDescent="0.2">
      <c r="A293" s="222"/>
      <c r="B293" s="223"/>
      <c r="C293" s="264" t="s">
        <v>944</v>
      </c>
      <c r="D293" s="259"/>
      <c r="E293" s="260">
        <v>4.04</v>
      </c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5"/>
      <c r="AA293" s="215"/>
      <c r="AB293" s="215"/>
      <c r="AC293" s="215"/>
      <c r="AD293" s="215"/>
      <c r="AE293" s="215"/>
      <c r="AF293" s="215"/>
      <c r="AG293" s="215" t="s">
        <v>274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1" x14ac:dyDescent="0.2">
      <c r="A294" s="234">
        <v>31</v>
      </c>
      <c r="B294" s="235" t="s">
        <v>556</v>
      </c>
      <c r="C294" s="253" t="s">
        <v>557</v>
      </c>
      <c r="D294" s="236" t="s">
        <v>554</v>
      </c>
      <c r="E294" s="237">
        <v>4.04</v>
      </c>
      <c r="F294" s="238"/>
      <c r="G294" s="239">
        <f>ROUND(E294*F294,2)</f>
        <v>0</v>
      </c>
      <c r="H294" s="238"/>
      <c r="I294" s="239">
        <f>ROUND(E294*H294,2)</f>
        <v>0</v>
      </c>
      <c r="J294" s="238"/>
      <c r="K294" s="239">
        <f>ROUND(E294*J294,2)</f>
        <v>0</v>
      </c>
      <c r="L294" s="239">
        <v>21</v>
      </c>
      <c r="M294" s="239">
        <f>G294*(1+L294/100)</f>
        <v>0</v>
      </c>
      <c r="N294" s="237">
        <v>5.3999999999999999E-2</v>
      </c>
      <c r="O294" s="237">
        <f>ROUND(E294*N294,2)</f>
        <v>0.22</v>
      </c>
      <c r="P294" s="237">
        <v>0</v>
      </c>
      <c r="Q294" s="237">
        <f>ROUND(E294*P294,2)</f>
        <v>0</v>
      </c>
      <c r="R294" s="239"/>
      <c r="S294" s="239" t="s">
        <v>213</v>
      </c>
      <c r="T294" s="240" t="s">
        <v>214</v>
      </c>
      <c r="U294" s="225">
        <v>0</v>
      </c>
      <c r="V294" s="225">
        <f>ROUND(E294*U294,2)</f>
        <v>0</v>
      </c>
      <c r="W294" s="225"/>
      <c r="X294" s="225" t="s">
        <v>510</v>
      </c>
      <c r="Y294" s="225" t="s">
        <v>216</v>
      </c>
      <c r="Z294" s="215"/>
      <c r="AA294" s="215"/>
      <c r="AB294" s="215"/>
      <c r="AC294" s="215"/>
      <c r="AD294" s="215"/>
      <c r="AE294" s="215"/>
      <c r="AF294" s="215"/>
      <c r="AG294" s="215" t="s">
        <v>511</v>
      </c>
      <c r="AH294" s="215"/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2" x14ac:dyDescent="0.2">
      <c r="A295" s="222"/>
      <c r="B295" s="223"/>
      <c r="C295" s="264" t="s">
        <v>944</v>
      </c>
      <c r="D295" s="259"/>
      <c r="E295" s="260">
        <v>4.04</v>
      </c>
      <c r="F295" s="225"/>
      <c r="G295" s="225"/>
      <c r="H295" s="225"/>
      <c r="I295" s="225"/>
      <c r="J295" s="225"/>
      <c r="K295" s="225"/>
      <c r="L295" s="225"/>
      <c r="M295" s="225"/>
      <c r="N295" s="224"/>
      <c r="O295" s="224"/>
      <c r="P295" s="224"/>
      <c r="Q295" s="224"/>
      <c r="R295" s="225"/>
      <c r="S295" s="225"/>
      <c r="T295" s="225"/>
      <c r="U295" s="225"/>
      <c r="V295" s="225"/>
      <c r="W295" s="225"/>
      <c r="X295" s="225"/>
      <c r="Y295" s="225"/>
      <c r="Z295" s="215"/>
      <c r="AA295" s="215"/>
      <c r="AB295" s="215"/>
      <c r="AC295" s="215"/>
      <c r="AD295" s="215"/>
      <c r="AE295" s="215"/>
      <c r="AF295" s="215"/>
      <c r="AG295" s="215" t="s">
        <v>274</v>
      </c>
      <c r="AH295" s="215">
        <v>0</v>
      </c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1" x14ac:dyDescent="0.2">
      <c r="A296" s="234">
        <v>32</v>
      </c>
      <c r="B296" s="235" t="s">
        <v>559</v>
      </c>
      <c r="C296" s="253" t="s">
        <v>560</v>
      </c>
      <c r="D296" s="236" t="s">
        <v>554</v>
      </c>
      <c r="E296" s="237">
        <v>5.05</v>
      </c>
      <c r="F296" s="238"/>
      <c r="G296" s="239">
        <f>ROUND(E296*F296,2)</f>
        <v>0</v>
      </c>
      <c r="H296" s="238"/>
      <c r="I296" s="239">
        <f>ROUND(E296*H296,2)</f>
        <v>0</v>
      </c>
      <c r="J296" s="238"/>
      <c r="K296" s="239">
        <f>ROUND(E296*J296,2)</f>
        <v>0</v>
      </c>
      <c r="L296" s="239">
        <v>21</v>
      </c>
      <c r="M296" s="239">
        <f>G296*(1+L296/100)</f>
        <v>0</v>
      </c>
      <c r="N296" s="237">
        <v>6.8000000000000005E-2</v>
      </c>
      <c r="O296" s="237">
        <f>ROUND(E296*N296,2)</f>
        <v>0.34</v>
      </c>
      <c r="P296" s="237">
        <v>0</v>
      </c>
      <c r="Q296" s="237">
        <f>ROUND(E296*P296,2)</f>
        <v>0</v>
      </c>
      <c r="R296" s="239"/>
      <c r="S296" s="239" t="s">
        <v>213</v>
      </c>
      <c r="T296" s="240" t="s">
        <v>214</v>
      </c>
      <c r="U296" s="225">
        <v>0</v>
      </c>
      <c r="V296" s="225">
        <f>ROUND(E296*U296,2)</f>
        <v>0</v>
      </c>
      <c r="W296" s="225"/>
      <c r="X296" s="225" t="s">
        <v>510</v>
      </c>
      <c r="Y296" s="225" t="s">
        <v>216</v>
      </c>
      <c r="Z296" s="215"/>
      <c r="AA296" s="215"/>
      <c r="AB296" s="215"/>
      <c r="AC296" s="215"/>
      <c r="AD296" s="215"/>
      <c r="AE296" s="215"/>
      <c r="AF296" s="215"/>
      <c r="AG296" s="215" t="s">
        <v>511</v>
      </c>
      <c r="AH296" s="215"/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2" x14ac:dyDescent="0.2">
      <c r="A297" s="222"/>
      <c r="B297" s="223"/>
      <c r="C297" s="264" t="s">
        <v>614</v>
      </c>
      <c r="D297" s="259"/>
      <c r="E297" s="260">
        <v>5.05</v>
      </c>
      <c r="F297" s="225"/>
      <c r="G297" s="225"/>
      <c r="H297" s="225"/>
      <c r="I297" s="225"/>
      <c r="J297" s="225"/>
      <c r="K297" s="225"/>
      <c r="L297" s="225"/>
      <c r="M297" s="225"/>
      <c r="N297" s="224"/>
      <c r="O297" s="224"/>
      <c r="P297" s="224"/>
      <c r="Q297" s="224"/>
      <c r="R297" s="225"/>
      <c r="S297" s="225"/>
      <c r="T297" s="225"/>
      <c r="U297" s="225"/>
      <c r="V297" s="225"/>
      <c r="W297" s="225"/>
      <c r="X297" s="225"/>
      <c r="Y297" s="225"/>
      <c r="Z297" s="215"/>
      <c r="AA297" s="215"/>
      <c r="AB297" s="215"/>
      <c r="AC297" s="215"/>
      <c r="AD297" s="215"/>
      <c r="AE297" s="215"/>
      <c r="AF297" s="215"/>
      <c r="AG297" s="215" t="s">
        <v>274</v>
      </c>
      <c r="AH297" s="215">
        <v>0</v>
      </c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x14ac:dyDescent="0.2">
      <c r="A298" s="227" t="s">
        <v>208</v>
      </c>
      <c r="B298" s="228" t="s">
        <v>153</v>
      </c>
      <c r="C298" s="251" t="s">
        <v>154</v>
      </c>
      <c r="D298" s="229"/>
      <c r="E298" s="230"/>
      <c r="F298" s="231"/>
      <c r="G298" s="231">
        <f>SUMIF(AG299:AG353,"&lt;&gt;NOR",G299:G353)</f>
        <v>0</v>
      </c>
      <c r="H298" s="231"/>
      <c r="I298" s="231">
        <f>SUM(I299:I353)</f>
        <v>0</v>
      </c>
      <c r="J298" s="231"/>
      <c r="K298" s="231">
        <f>SUM(K299:K353)</f>
        <v>0</v>
      </c>
      <c r="L298" s="231"/>
      <c r="M298" s="231">
        <f>SUM(M299:M353)</f>
        <v>0</v>
      </c>
      <c r="N298" s="230"/>
      <c r="O298" s="230">
        <f>SUM(O299:O353)</f>
        <v>42.68</v>
      </c>
      <c r="P298" s="230"/>
      <c r="Q298" s="230">
        <f>SUM(Q299:Q353)</f>
        <v>0</v>
      </c>
      <c r="R298" s="231"/>
      <c r="S298" s="231"/>
      <c r="T298" s="232"/>
      <c r="U298" s="226"/>
      <c r="V298" s="226">
        <f>SUM(V299:V353)</f>
        <v>233.93000000000004</v>
      </c>
      <c r="W298" s="226"/>
      <c r="X298" s="226"/>
      <c r="Y298" s="226"/>
      <c r="AG298" t="s">
        <v>209</v>
      </c>
    </row>
    <row r="299" spans="1:60" outlineLevel="1" x14ac:dyDescent="0.2">
      <c r="A299" s="241">
        <v>33</v>
      </c>
      <c r="B299" s="242" t="s">
        <v>576</v>
      </c>
      <c r="C299" s="252" t="s">
        <v>577</v>
      </c>
      <c r="D299" s="243" t="s">
        <v>263</v>
      </c>
      <c r="E299" s="244">
        <v>114.95</v>
      </c>
      <c r="F299" s="245"/>
      <c r="G299" s="246">
        <f>ROUND(E299*F299,2)</f>
        <v>0</v>
      </c>
      <c r="H299" s="245"/>
      <c r="I299" s="246">
        <f>ROUND(E299*H299,2)</f>
        <v>0</v>
      </c>
      <c r="J299" s="245"/>
      <c r="K299" s="246">
        <f>ROUND(E299*J299,2)</f>
        <v>0</v>
      </c>
      <c r="L299" s="246">
        <v>21</v>
      </c>
      <c r="M299" s="246">
        <f>G299*(1+L299/100)</f>
        <v>0</v>
      </c>
      <c r="N299" s="244">
        <v>1.0000000000000001E-5</v>
      </c>
      <c r="O299" s="244">
        <f>ROUND(E299*N299,2)</f>
        <v>0</v>
      </c>
      <c r="P299" s="244">
        <v>0</v>
      </c>
      <c r="Q299" s="244">
        <f>ROUND(E299*P299,2)</f>
        <v>0</v>
      </c>
      <c r="R299" s="246"/>
      <c r="S299" s="246" t="s">
        <v>213</v>
      </c>
      <c r="T299" s="247" t="s">
        <v>214</v>
      </c>
      <c r="U299" s="225">
        <v>0.50409999999999999</v>
      </c>
      <c r="V299" s="225">
        <f>ROUND(E299*U299,2)</f>
        <v>57.95</v>
      </c>
      <c r="W299" s="225"/>
      <c r="X299" s="225" t="s">
        <v>215</v>
      </c>
      <c r="Y299" s="225" t="s">
        <v>216</v>
      </c>
      <c r="Z299" s="215"/>
      <c r="AA299" s="215"/>
      <c r="AB299" s="215"/>
      <c r="AC299" s="215"/>
      <c r="AD299" s="215"/>
      <c r="AE299" s="215"/>
      <c r="AF299" s="215"/>
      <c r="AG299" s="215" t="s">
        <v>217</v>
      </c>
      <c r="AH299" s="215"/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1" x14ac:dyDescent="0.2">
      <c r="A300" s="234">
        <v>34</v>
      </c>
      <c r="B300" s="235" t="s">
        <v>580</v>
      </c>
      <c r="C300" s="253" t="s">
        <v>581</v>
      </c>
      <c r="D300" s="236" t="s">
        <v>263</v>
      </c>
      <c r="E300" s="237">
        <v>116.67425</v>
      </c>
      <c r="F300" s="238"/>
      <c r="G300" s="239">
        <f>ROUND(E300*F300,2)</f>
        <v>0</v>
      </c>
      <c r="H300" s="238"/>
      <c r="I300" s="239">
        <f>ROUND(E300*H300,2)</f>
        <v>0</v>
      </c>
      <c r="J300" s="238"/>
      <c r="K300" s="239">
        <f>ROUND(E300*J300,2)</f>
        <v>0</v>
      </c>
      <c r="L300" s="239">
        <v>21</v>
      </c>
      <c r="M300" s="239">
        <f>G300*(1+L300/100)</f>
        <v>0</v>
      </c>
      <c r="N300" s="237">
        <v>4.2000000000000003E-2</v>
      </c>
      <c r="O300" s="237">
        <f>ROUND(E300*N300,2)</f>
        <v>4.9000000000000004</v>
      </c>
      <c r="P300" s="237">
        <v>0</v>
      </c>
      <c r="Q300" s="237">
        <f>ROUND(E300*P300,2)</f>
        <v>0</v>
      </c>
      <c r="R300" s="239"/>
      <c r="S300" s="239" t="s">
        <v>213</v>
      </c>
      <c r="T300" s="240" t="s">
        <v>214</v>
      </c>
      <c r="U300" s="225">
        <v>0</v>
      </c>
      <c r="V300" s="225">
        <f>ROUND(E300*U300,2)</f>
        <v>0</v>
      </c>
      <c r="W300" s="225"/>
      <c r="X300" s="225" t="s">
        <v>510</v>
      </c>
      <c r="Y300" s="225" t="s">
        <v>216</v>
      </c>
      <c r="Z300" s="215"/>
      <c r="AA300" s="215"/>
      <c r="AB300" s="215"/>
      <c r="AC300" s="215"/>
      <c r="AD300" s="215"/>
      <c r="AE300" s="215"/>
      <c r="AF300" s="215"/>
      <c r="AG300" s="215" t="s">
        <v>511</v>
      </c>
      <c r="AH300" s="215"/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2" x14ac:dyDescent="0.2">
      <c r="A301" s="222"/>
      <c r="B301" s="223"/>
      <c r="C301" s="264" t="s">
        <v>945</v>
      </c>
      <c r="D301" s="259"/>
      <c r="E301" s="260">
        <v>116.67</v>
      </c>
      <c r="F301" s="225"/>
      <c r="G301" s="225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25"/>
      <c r="Z301" s="215"/>
      <c r="AA301" s="215"/>
      <c r="AB301" s="215"/>
      <c r="AC301" s="215"/>
      <c r="AD301" s="215"/>
      <c r="AE301" s="215"/>
      <c r="AF301" s="215"/>
      <c r="AG301" s="215" t="s">
        <v>274</v>
      </c>
      <c r="AH301" s="215">
        <v>0</v>
      </c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1" x14ac:dyDescent="0.2">
      <c r="A302" s="241">
        <v>35</v>
      </c>
      <c r="B302" s="242" t="s">
        <v>585</v>
      </c>
      <c r="C302" s="252" t="s">
        <v>586</v>
      </c>
      <c r="D302" s="243" t="s">
        <v>263</v>
      </c>
      <c r="E302" s="244">
        <v>250</v>
      </c>
      <c r="F302" s="245"/>
      <c r="G302" s="246">
        <f>ROUND(E302*F302,2)</f>
        <v>0</v>
      </c>
      <c r="H302" s="245"/>
      <c r="I302" s="246">
        <f>ROUND(E302*H302,2)</f>
        <v>0</v>
      </c>
      <c r="J302" s="245"/>
      <c r="K302" s="246">
        <f>ROUND(E302*J302,2)</f>
        <v>0</v>
      </c>
      <c r="L302" s="246">
        <v>21</v>
      </c>
      <c r="M302" s="246">
        <f>G302*(1+L302/100)</f>
        <v>0</v>
      </c>
      <c r="N302" s="244">
        <v>0</v>
      </c>
      <c r="O302" s="244">
        <f>ROUND(E302*N302,2)</f>
        <v>0</v>
      </c>
      <c r="P302" s="244">
        <v>0</v>
      </c>
      <c r="Q302" s="244">
        <f>ROUND(E302*P302,2)</f>
        <v>0</v>
      </c>
      <c r="R302" s="246"/>
      <c r="S302" s="246" t="s">
        <v>213</v>
      </c>
      <c r="T302" s="247" t="s">
        <v>214</v>
      </c>
      <c r="U302" s="225">
        <v>9.1999999999999998E-2</v>
      </c>
      <c r="V302" s="225">
        <f>ROUND(E302*U302,2)</f>
        <v>23</v>
      </c>
      <c r="W302" s="225"/>
      <c r="X302" s="225" t="s">
        <v>215</v>
      </c>
      <c r="Y302" s="225" t="s">
        <v>216</v>
      </c>
      <c r="Z302" s="215"/>
      <c r="AA302" s="215"/>
      <c r="AB302" s="215"/>
      <c r="AC302" s="215"/>
      <c r="AD302" s="215"/>
      <c r="AE302" s="215"/>
      <c r="AF302" s="215"/>
      <c r="AG302" s="215" t="s">
        <v>217</v>
      </c>
      <c r="AH302" s="215"/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1" x14ac:dyDescent="0.2">
      <c r="A303" s="241">
        <v>36</v>
      </c>
      <c r="B303" s="242" t="s">
        <v>587</v>
      </c>
      <c r="C303" s="252" t="s">
        <v>588</v>
      </c>
      <c r="D303" s="243" t="s">
        <v>263</v>
      </c>
      <c r="E303" s="244">
        <v>114.95</v>
      </c>
      <c r="F303" s="245"/>
      <c r="G303" s="246">
        <f>ROUND(E303*F303,2)</f>
        <v>0</v>
      </c>
      <c r="H303" s="245"/>
      <c r="I303" s="246">
        <f>ROUND(E303*H303,2)</f>
        <v>0</v>
      </c>
      <c r="J303" s="245"/>
      <c r="K303" s="246">
        <f>ROUND(E303*J303,2)</f>
        <v>0</v>
      </c>
      <c r="L303" s="246">
        <v>21</v>
      </c>
      <c r="M303" s="246">
        <f>G303*(1+L303/100)</f>
        <v>0</v>
      </c>
      <c r="N303" s="244">
        <v>0</v>
      </c>
      <c r="O303" s="244">
        <f>ROUND(E303*N303,2)</f>
        <v>0</v>
      </c>
      <c r="P303" s="244">
        <v>0</v>
      </c>
      <c r="Q303" s="244">
        <f>ROUND(E303*P303,2)</f>
        <v>0</v>
      </c>
      <c r="R303" s="246"/>
      <c r="S303" s="246" t="s">
        <v>213</v>
      </c>
      <c r="T303" s="247" t="s">
        <v>214</v>
      </c>
      <c r="U303" s="225">
        <v>0.123</v>
      </c>
      <c r="V303" s="225">
        <f>ROUND(E303*U303,2)</f>
        <v>14.14</v>
      </c>
      <c r="W303" s="225"/>
      <c r="X303" s="225" t="s">
        <v>215</v>
      </c>
      <c r="Y303" s="225" t="s">
        <v>216</v>
      </c>
      <c r="Z303" s="215"/>
      <c r="AA303" s="215"/>
      <c r="AB303" s="215"/>
      <c r="AC303" s="215"/>
      <c r="AD303" s="215"/>
      <c r="AE303" s="215"/>
      <c r="AF303" s="215"/>
      <c r="AG303" s="215" t="s">
        <v>217</v>
      </c>
      <c r="AH303" s="215"/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1" x14ac:dyDescent="0.2">
      <c r="A304" s="241">
        <v>37</v>
      </c>
      <c r="B304" s="242" t="s">
        <v>589</v>
      </c>
      <c r="C304" s="252" t="s">
        <v>590</v>
      </c>
      <c r="D304" s="243" t="s">
        <v>263</v>
      </c>
      <c r="E304" s="244">
        <v>364.95</v>
      </c>
      <c r="F304" s="245"/>
      <c r="G304" s="246">
        <f>ROUND(E304*F304,2)</f>
        <v>0</v>
      </c>
      <c r="H304" s="245"/>
      <c r="I304" s="246">
        <f>ROUND(E304*H304,2)</f>
        <v>0</v>
      </c>
      <c r="J304" s="245"/>
      <c r="K304" s="246">
        <f>ROUND(E304*J304,2)</f>
        <v>0</v>
      </c>
      <c r="L304" s="246">
        <v>21</v>
      </c>
      <c r="M304" s="246">
        <f>G304*(1+L304/100)</f>
        <v>0</v>
      </c>
      <c r="N304" s="244">
        <v>0</v>
      </c>
      <c r="O304" s="244">
        <f>ROUND(E304*N304,2)</f>
        <v>0</v>
      </c>
      <c r="P304" s="244">
        <v>0</v>
      </c>
      <c r="Q304" s="244">
        <f>ROUND(E304*P304,2)</f>
        <v>0</v>
      </c>
      <c r="R304" s="246"/>
      <c r="S304" s="246" t="s">
        <v>213</v>
      </c>
      <c r="T304" s="247" t="s">
        <v>214</v>
      </c>
      <c r="U304" s="225">
        <v>3.1E-2</v>
      </c>
      <c r="V304" s="225">
        <f>ROUND(E304*U304,2)</f>
        <v>11.31</v>
      </c>
      <c r="W304" s="225"/>
      <c r="X304" s="225" t="s">
        <v>215</v>
      </c>
      <c r="Y304" s="225" t="s">
        <v>216</v>
      </c>
      <c r="Z304" s="215"/>
      <c r="AA304" s="215"/>
      <c r="AB304" s="215"/>
      <c r="AC304" s="215"/>
      <c r="AD304" s="215"/>
      <c r="AE304" s="215"/>
      <c r="AF304" s="215"/>
      <c r="AG304" s="215" t="s">
        <v>217</v>
      </c>
      <c r="AH304" s="215"/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1" x14ac:dyDescent="0.2">
      <c r="A305" s="241">
        <v>38</v>
      </c>
      <c r="B305" s="242" t="s">
        <v>591</v>
      </c>
      <c r="C305" s="252" t="s">
        <v>592</v>
      </c>
      <c r="D305" s="243" t="s">
        <v>236</v>
      </c>
      <c r="E305" s="244">
        <v>2</v>
      </c>
      <c r="F305" s="245"/>
      <c r="G305" s="246">
        <f>ROUND(E305*F305,2)</f>
        <v>0</v>
      </c>
      <c r="H305" s="245"/>
      <c r="I305" s="246">
        <f>ROUND(E305*H305,2)</f>
        <v>0</v>
      </c>
      <c r="J305" s="245"/>
      <c r="K305" s="246">
        <f>ROUND(E305*J305,2)</f>
        <v>0</v>
      </c>
      <c r="L305" s="246">
        <v>21</v>
      </c>
      <c r="M305" s="246">
        <f>G305*(1+L305/100)</f>
        <v>0</v>
      </c>
      <c r="N305" s="244">
        <v>0</v>
      </c>
      <c r="O305" s="244">
        <f>ROUND(E305*N305,2)</f>
        <v>0</v>
      </c>
      <c r="P305" s="244">
        <v>0</v>
      </c>
      <c r="Q305" s="244">
        <f>ROUND(E305*P305,2)</f>
        <v>0</v>
      </c>
      <c r="R305" s="246"/>
      <c r="S305" s="246" t="s">
        <v>213</v>
      </c>
      <c r="T305" s="247" t="s">
        <v>214</v>
      </c>
      <c r="U305" s="225">
        <v>0.79</v>
      </c>
      <c r="V305" s="225">
        <f>ROUND(E305*U305,2)</f>
        <v>1.58</v>
      </c>
      <c r="W305" s="225"/>
      <c r="X305" s="225" t="s">
        <v>215</v>
      </c>
      <c r="Y305" s="225" t="s">
        <v>216</v>
      </c>
      <c r="Z305" s="215"/>
      <c r="AA305" s="215"/>
      <c r="AB305" s="215"/>
      <c r="AC305" s="215"/>
      <c r="AD305" s="215"/>
      <c r="AE305" s="215"/>
      <c r="AF305" s="215"/>
      <c r="AG305" s="215" t="s">
        <v>217</v>
      </c>
      <c r="AH305" s="215"/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1" x14ac:dyDescent="0.2">
      <c r="A306" s="234">
        <v>39</v>
      </c>
      <c r="B306" s="235" t="s">
        <v>593</v>
      </c>
      <c r="C306" s="253" t="s">
        <v>594</v>
      </c>
      <c r="D306" s="236" t="s">
        <v>554</v>
      </c>
      <c r="E306" s="237">
        <v>2.02</v>
      </c>
      <c r="F306" s="238"/>
      <c r="G306" s="239">
        <f>ROUND(E306*F306,2)</f>
        <v>0</v>
      </c>
      <c r="H306" s="238"/>
      <c r="I306" s="239">
        <f>ROUND(E306*H306,2)</f>
        <v>0</v>
      </c>
      <c r="J306" s="238"/>
      <c r="K306" s="239">
        <f>ROUND(E306*J306,2)</f>
        <v>0</v>
      </c>
      <c r="L306" s="239">
        <v>21</v>
      </c>
      <c r="M306" s="239">
        <f>G306*(1+L306/100)</f>
        <v>0</v>
      </c>
      <c r="N306" s="237">
        <v>0.254</v>
      </c>
      <c r="O306" s="237">
        <f>ROUND(E306*N306,2)</f>
        <v>0.51</v>
      </c>
      <c r="P306" s="237">
        <v>0</v>
      </c>
      <c r="Q306" s="237">
        <f>ROUND(E306*P306,2)</f>
        <v>0</v>
      </c>
      <c r="R306" s="239"/>
      <c r="S306" s="239" t="s">
        <v>213</v>
      </c>
      <c r="T306" s="240" t="s">
        <v>214</v>
      </c>
      <c r="U306" s="225">
        <v>0</v>
      </c>
      <c r="V306" s="225">
        <f>ROUND(E306*U306,2)</f>
        <v>0</v>
      </c>
      <c r="W306" s="225"/>
      <c r="X306" s="225" t="s">
        <v>510</v>
      </c>
      <c r="Y306" s="225" t="s">
        <v>216</v>
      </c>
      <c r="Z306" s="215"/>
      <c r="AA306" s="215"/>
      <c r="AB306" s="215"/>
      <c r="AC306" s="215"/>
      <c r="AD306" s="215"/>
      <c r="AE306" s="215"/>
      <c r="AF306" s="215"/>
      <c r="AG306" s="215" t="s">
        <v>511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2" x14ac:dyDescent="0.2">
      <c r="A307" s="222"/>
      <c r="B307" s="223"/>
      <c r="C307" s="264" t="s">
        <v>622</v>
      </c>
      <c r="D307" s="259"/>
      <c r="E307" s="260">
        <v>2.02</v>
      </c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5"/>
      <c r="AA307" s="215"/>
      <c r="AB307" s="215"/>
      <c r="AC307" s="215"/>
      <c r="AD307" s="215"/>
      <c r="AE307" s="215"/>
      <c r="AF307" s="215"/>
      <c r="AG307" s="215" t="s">
        <v>274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1" x14ac:dyDescent="0.2">
      <c r="A308" s="241">
        <v>40</v>
      </c>
      <c r="B308" s="242" t="s">
        <v>596</v>
      </c>
      <c r="C308" s="252" t="s">
        <v>597</v>
      </c>
      <c r="D308" s="243" t="s">
        <v>236</v>
      </c>
      <c r="E308" s="244">
        <v>1</v>
      </c>
      <c r="F308" s="245"/>
      <c r="G308" s="246">
        <f>ROUND(E308*F308,2)</f>
        <v>0</v>
      </c>
      <c r="H308" s="245"/>
      <c r="I308" s="246">
        <f>ROUND(E308*H308,2)</f>
        <v>0</v>
      </c>
      <c r="J308" s="245"/>
      <c r="K308" s="246">
        <f>ROUND(E308*J308,2)</f>
        <v>0</v>
      </c>
      <c r="L308" s="246">
        <v>21</v>
      </c>
      <c r="M308" s="246">
        <f>G308*(1+L308/100)</f>
        <v>0</v>
      </c>
      <c r="N308" s="244">
        <v>0</v>
      </c>
      <c r="O308" s="244">
        <f>ROUND(E308*N308,2)</f>
        <v>0</v>
      </c>
      <c r="P308" s="244">
        <v>0</v>
      </c>
      <c r="Q308" s="244">
        <f>ROUND(E308*P308,2)</f>
        <v>0</v>
      </c>
      <c r="R308" s="246"/>
      <c r="S308" s="246" t="s">
        <v>213</v>
      </c>
      <c r="T308" s="247" t="s">
        <v>214</v>
      </c>
      <c r="U308" s="225">
        <v>0.94599999999999995</v>
      </c>
      <c r="V308" s="225">
        <f>ROUND(E308*U308,2)</f>
        <v>0.95</v>
      </c>
      <c r="W308" s="225"/>
      <c r="X308" s="225" t="s">
        <v>215</v>
      </c>
      <c r="Y308" s="225" t="s">
        <v>216</v>
      </c>
      <c r="Z308" s="215"/>
      <c r="AA308" s="215"/>
      <c r="AB308" s="215"/>
      <c r="AC308" s="215"/>
      <c r="AD308" s="215"/>
      <c r="AE308" s="215"/>
      <c r="AF308" s="215"/>
      <c r="AG308" s="215" t="s">
        <v>217</v>
      </c>
      <c r="AH308" s="215"/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1" x14ac:dyDescent="0.2">
      <c r="A309" s="234">
        <v>41</v>
      </c>
      <c r="B309" s="235" t="s">
        <v>598</v>
      </c>
      <c r="C309" s="253" t="s">
        <v>599</v>
      </c>
      <c r="D309" s="236" t="s">
        <v>554</v>
      </c>
      <c r="E309" s="237">
        <v>1.01</v>
      </c>
      <c r="F309" s="238"/>
      <c r="G309" s="239">
        <f>ROUND(E309*F309,2)</f>
        <v>0</v>
      </c>
      <c r="H309" s="238"/>
      <c r="I309" s="239">
        <f>ROUND(E309*H309,2)</f>
        <v>0</v>
      </c>
      <c r="J309" s="238"/>
      <c r="K309" s="239">
        <f>ROUND(E309*J309,2)</f>
        <v>0</v>
      </c>
      <c r="L309" s="239">
        <v>21</v>
      </c>
      <c r="M309" s="239">
        <f>G309*(1+L309/100)</f>
        <v>0</v>
      </c>
      <c r="N309" s="237">
        <v>0.50600000000000001</v>
      </c>
      <c r="O309" s="237">
        <f>ROUND(E309*N309,2)</f>
        <v>0.51</v>
      </c>
      <c r="P309" s="237">
        <v>0</v>
      </c>
      <c r="Q309" s="237">
        <f>ROUND(E309*P309,2)</f>
        <v>0</v>
      </c>
      <c r="R309" s="239"/>
      <c r="S309" s="239" t="s">
        <v>213</v>
      </c>
      <c r="T309" s="240" t="s">
        <v>214</v>
      </c>
      <c r="U309" s="225">
        <v>0</v>
      </c>
      <c r="V309" s="225">
        <f>ROUND(E309*U309,2)</f>
        <v>0</v>
      </c>
      <c r="W309" s="225"/>
      <c r="X309" s="225" t="s">
        <v>510</v>
      </c>
      <c r="Y309" s="225" t="s">
        <v>216</v>
      </c>
      <c r="Z309" s="215"/>
      <c r="AA309" s="215"/>
      <c r="AB309" s="215"/>
      <c r="AC309" s="215"/>
      <c r="AD309" s="215"/>
      <c r="AE309" s="215"/>
      <c r="AF309" s="215"/>
      <c r="AG309" s="215" t="s">
        <v>511</v>
      </c>
      <c r="AH309" s="215"/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2" x14ac:dyDescent="0.2">
      <c r="A310" s="222"/>
      <c r="B310" s="223"/>
      <c r="C310" s="264" t="s">
        <v>625</v>
      </c>
      <c r="D310" s="259"/>
      <c r="E310" s="260">
        <v>1.01</v>
      </c>
      <c r="F310" s="225"/>
      <c r="G310" s="225"/>
      <c r="H310" s="225"/>
      <c r="I310" s="225"/>
      <c r="J310" s="225"/>
      <c r="K310" s="225"/>
      <c r="L310" s="225"/>
      <c r="M310" s="225"/>
      <c r="N310" s="224"/>
      <c r="O310" s="224"/>
      <c r="P310" s="224"/>
      <c r="Q310" s="224"/>
      <c r="R310" s="225"/>
      <c r="S310" s="225"/>
      <c r="T310" s="225"/>
      <c r="U310" s="225"/>
      <c r="V310" s="225"/>
      <c r="W310" s="225"/>
      <c r="X310" s="225"/>
      <c r="Y310" s="225"/>
      <c r="Z310" s="215"/>
      <c r="AA310" s="215"/>
      <c r="AB310" s="215"/>
      <c r="AC310" s="215"/>
      <c r="AD310" s="215"/>
      <c r="AE310" s="215"/>
      <c r="AF310" s="215"/>
      <c r="AG310" s="215" t="s">
        <v>274</v>
      </c>
      <c r="AH310" s="215">
        <v>0</v>
      </c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1" x14ac:dyDescent="0.2">
      <c r="A311" s="241">
        <v>42</v>
      </c>
      <c r="B311" s="242" t="s">
        <v>603</v>
      </c>
      <c r="C311" s="252" t="s">
        <v>604</v>
      </c>
      <c r="D311" s="243" t="s">
        <v>236</v>
      </c>
      <c r="E311" s="244">
        <v>7</v>
      </c>
      <c r="F311" s="245"/>
      <c r="G311" s="246">
        <f>ROUND(E311*F311,2)</f>
        <v>0</v>
      </c>
      <c r="H311" s="245"/>
      <c r="I311" s="246">
        <f>ROUND(E311*H311,2)</f>
        <v>0</v>
      </c>
      <c r="J311" s="245"/>
      <c r="K311" s="246">
        <f>ROUND(E311*J311,2)</f>
        <v>0</v>
      </c>
      <c r="L311" s="246">
        <v>21</v>
      </c>
      <c r="M311" s="246">
        <f>G311*(1+L311/100)</f>
        <v>0</v>
      </c>
      <c r="N311" s="244">
        <v>0</v>
      </c>
      <c r="O311" s="244">
        <f>ROUND(E311*N311,2)</f>
        <v>0</v>
      </c>
      <c r="P311" s="244">
        <v>0</v>
      </c>
      <c r="Q311" s="244">
        <f>ROUND(E311*P311,2)</f>
        <v>0</v>
      </c>
      <c r="R311" s="246"/>
      <c r="S311" s="246" t="s">
        <v>213</v>
      </c>
      <c r="T311" s="247" t="s">
        <v>214</v>
      </c>
      <c r="U311" s="225">
        <v>0.9</v>
      </c>
      <c r="V311" s="225">
        <f>ROUND(E311*U311,2)</f>
        <v>6.3</v>
      </c>
      <c r="W311" s="225"/>
      <c r="X311" s="225" t="s">
        <v>215</v>
      </c>
      <c r="Y311" s="225" t="s">
        <v>216</v>
      </c>
      <c r="Z311" s="215"/>
      <c r="AA311" s="215"/>
      <c r="AB311" s="215"/>
      <c r="AC311" s="215"/>
      <c r="AD311" s="215"/>
      <c r="AE311" s="215"/>
      <c r="AF311" s="215"/>
      <c r="AG311" s="215" t="s">
        <v>217</v>
      </c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1" x14ac:dyDescent="0.2">
      <c r="A312" s="234">
        <v>43</v>
      </c>
      <c r="B312" s="235" t="s">
        <v>601</v>
      </c>
      <c r="C312" s="253" t="s">
        <v>606</v>
      </c>
      <c r="D312" s="236" t="s">
        <v>554</v>
      </c>
      <c r="E312" s="237">
        <v>5.05</v>
      </c>
      <c r="F312" s="238"/>
      <c r="G312" s="239">
        <f>ROUND(E312*F312,2)</f>
        <v>0</v>
      </c>
      <c r="H312" s="238"/>
      <c r="I312" s="239">
        <f>ROUND(E312*H312,2)</f>
        <v>0</v>
      </c>
      <c r="J312" s="238"/>
      <c r="K312" s="239">
        <f>ROUND(E312*J312,2)</f>
        <v>0</v>
      </c>
      <c r="L312" s="239">
        <v>21</v>
      </c>
      <c r="M312" s="239">
        <f>G312*(1+L312/100)</f>
        <v>0</v>
      </c>
      <c r="N312" s="237">
        <v>0.6</v>
      </c>
      <c r="O312" s="237">
        <f>ROUND(E312*N312,2)</f>
        <v>3.03</v>
      </c>
      <c r="P312" s="237">
        <v>0</v>
      </c>
      <c r="Q312" s="237">
        <f>ROUND(E312*P312,2)</f>
        <v>0</v>
      </c>
      <c r="R312" s="239"/>
      <c r="S312" s="239" t="s">
        <v>213</v>
      </c>
      <c r="T312" s="240" t="s">
        <v>214</v>
      </c>
      <c r="U312" s="225">
        <v>0</v>
      </c>
      <c r="V312" s="225">
        <f>ROUND(E312*U312,2)</f>
        <v>0</v>
      </c>
      <c r="W312" s="225"/>
      <c r="X312" s="225" t="s">
        <v>510</v>
      </c>
      <c r="Y312" s="225" t="s">
        <v>216</v>
      </c>
      <c r="Z312" s="215"/>
      <c r="AA312" s="215"/>
      <c r="AB312" s="215"/>
      <c r="AC312" s="215"/>
      <c r="AD312" s="215"/>
      <c r="AE312" s="215"/>
      <c r="AF312" s="215"/>
      <c r="AG312" s="215" t="s">
        <v>511</v>
      </c>
      <c r="AH312" s="215"/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2" x14ac:dyDescent="0.2">
      <c r="A313" s="222"/>
      <c r="B313" s="223"/>
      <c r="C313" s="264" t="s">
        <v>614</v>
      </c>
      <c r="D313" s="259"/>
      <c r="E313" s="260">
        <v>5.05</v>
      </c>
      <c r="F313" s="225"/>
      <c r="G313" s="225"/>
      <c r="H313" s="225"/>
      <c r="I313" s="225"/>
      <c r="J313" s="225"/>
      <c r="K313" s="225"/>
      <c r="L313" s="225"/>
      <c r="M313" s="225"/>
      <c r="N313" s="224"/>
      <c r="O313" s="224"/>
      <c r="P313" s="224"/>
      <c r="Q313" s="224"/>
      <c r="R313" s="225"/>
      <c r="S313" s="225"/>
      <c r="T313" s="225"/>
      <c r="U313" s="225"/>
      <c r="V313" s="225"/>
      <c r="W313" s="225"/>
      <c r="X313" s="225"/>
      <c r="Y313" s="225"/>
      <c r="Z313" s="215"/>
      <c r="AA313" s="215"/>
      <c r="AB313" s="215"/>
      <c r="AC313" s="215"/>
      <c r="AD313" s="215"/>
      <c r="AE313" s="215"/>
      <c r="AF313" s="215"/>
      <c r="AG313" s="215" t="s">
        <v>274</v>
      </c>
      <c r="AH313" s="215">
        <v>0</v>
      </c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1" x14ac:dyDescent="0.2">
      <c r="A314" s="234">
        <v>44</v>
      </c>
      <c r="B314" s="235" t="s">
        <v>605</v>
      </c>
      <c r="C314" s="253" t="s">
        <v>946</v>
      </c>
      <c r="D314" s="236" t="s">
        <v>554</v>
      </c>
      <c r="E314" s="237">
        <v>2.02</v>
      </c>
      <c r="F314" s="238"/>
      <c r="G314" s="239">
        <f>ROUND(E314*F314,2)</f>
        <v>0</v>
      </c>
      <c r="H314" s="238"/>
      <c r="I314" s="239">
        <f>ROUND(E314*H314,2)</f>
        <v>0</v>
      </c>
      <c r="J314" s="238"/>
      <c r="K314" s="239">
        <f>ROUND(E314*J314,2)</f>
        <v>0</v>
      </c>
      <c r="L314" s="239">
        <v>21</v>
      </c>
      <c r="M314" s="239">
        <f>G314*(1+L314/100)</f>
        <v>0</v>
      </c>
      <c r="N314" s="237">
        <v>1.05</v>
      </c>
      <c r="O314" s="237">
        <f>ROUND(E314*N314,2)</f>
        <v>2.12</v>
      </c>
      <c r="P314" s="237">
        <v>0</v>
      </c>
      <c r="Q314" s="237">
        <f>ROUND(E314*P314,2)</f>
        <v>0</v>
      </c>
      <c r="R314" s="239"/>
      <c r="S314" s="239" t="s">
        <v>213</v>
      </c>
      <c r="T314" s="240" t="s">
        <v>214</v>
      </c>
      <c r="U314" s="225">
        <v>0</v>
      </c>
      <c r="V314" s="225">
        <f>ROUND(E314*U314,2)</f>
        <v>0</v>
      </c>
      <c r="W314" s="225"/>
      <c r="X314" s="225" t="s">
        <v>510</v>
      </c>
      <c r="Y314" s="225" t="s">
        <v>216</v>
      </c>
      <c r="Z314" s="215"/>
      <c r="AA314" s="215"/>
      <c r="AB314" s="215"/>
      <c r="AC314" s="215"/>
      <c r="AD314" s="215"/>
      <c r="AE314" s="215"/>
      <c r="AF314" s="215"/>
      <c r="AG314" s="215" t="s">
        <v>511</v>
      </c>
      <c r="AH314" s="215"/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outlineLevel="2" x14ac:dyDescent="0.2">
      <c r="A315" s="222"/>
      <c r="B315" s="223"/>
      <c r="C315" s="264" t="s">
        <v>622</v>
      </c>
      <c r="D315" s="259"/>
      <c r="E315" s="260">
        <v>2.02</v>
      </c>
      <c r="F315" s="225"/>
      <c r="G315" s="225"/>
      <c r="H315" s="225"/>
      <c r="I315" s="225"/>
      <c r="J315" s="225"/>
      <c r="K315" s="225"/>
      <c r="L315" s="225"/>
      <c r="M315" s="225"/>
      <c r="N315" s="224"/>
      <c r="O315" s="224"/>
      <c r="P315" s="224"/>
      <c r="Q315" s="224"/>
      <c r="R315" s="225"/>
      <c r="S315" s="225"/>
      <c r="T315" s="225"/>
      <c r="U315" s="225"/>
      <c r="V315" s="225"/>
      <c r="W315" s="225"/>
      <c r="X315" s="225"/>
      <c r="Y315" s="225"/>
      <c r="Z315" s="215"/>
      <c r="AA315" s="215"/>
      <c r="AB315" s="215"/>
      <c r="AC315" s="215"/>
      <c r="AD315" s="215"/>
      <c r="AE315" s="215"/>
      <c r="AF315" s="215"/>
      <c r="AG315" s="215" t="s">
        <v>274</v>
      </c>
      <c r="AH315" s="215">
        <v>0</v>
      </c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1" x14ac:dyDescent="0.2">
      <c r="A316" s="241">
        <v>45</v>
      </c>
      <c r="B316" s="242" t="s">
        <v>615</v>
      </c>
      <c r="C316" s="252" t="s">
        <v>616</v>
      </c>
      <c r="D316" s="243" t="s">
        <v>236</v>
      </c>
      <c r="E316" s="244">
        <v>7</v>
      </c>
      <c r="F316" s="245"/>
      <c r="G316" s="246">
        <f>ROUND(E316*F316,2)</f>
        <v>0</v>
      </c>
      <c r="H316" s="245"/>
      <c r="I316" s="246">
        <f>ROUND(E316*H316,2)</f>
        <v>0</v>
      </c>
      <c r="J316" s="245"/>
      <c r="K316" s="246">
        <f>ROUND(E316*J316,2)</f>
        <v>0</v>
      </c>
      <c r="L316" s="246">
        <v>21</v>
      </c>
      <c r="M316" s="246">
        <f>G316*(1+L316/100)</f>
        <v>0</v>
      </c>
      <c r="N316" s="244">
        <v>0</v>
      </c>
      <c r="O316" s="244">
        <f>ROUND(E316*N316,2)</f>
        <v>0</v>
      </c>
      <c r="P316" s="244">
        <v>0</v>
      </c>
      <c r="Q316" s="244">
        <f>ROUND(E316*P316,2)</f>
        <v>0</v>
      </c>
      <c r="R316" s="246"/>
      <c r="S316" s="246" t="s">
        <v>213</v>
      </c>
      <c r="T316" s="247" t="s">
        <v>214</v>
      </c>
      <c r="U316" s="225">
        <v>2.2519999999999998</v>
      </c>
      <c r="V316" s="225">
        <f>ROUND(E316*U316,2)</f>
        <v>15.76</v>
      </c>
      <c r="W316" s="225"/>
      <c r="X316" s="225" t="s">
        <v>215</v>
      </c>
      <c r="Y316" s="225" t="s">
        <v>216</v>
      </c>
      <c r="Z316" s="215"/>
      <c r="AA316" s="215"/>
      <c r="AB316" s="215"/>
      <c r="AC316" s="215"/>
      <c r="AD316" s="215"/>
      <c r="AE316" s="215"/>
      <c r="AF316" s="215"/>
      <c r="AG316" s="215" t="s">
        <v>217</v>
      </c>
      <c r="AH316" s="215"/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1" x14ac:dyDescent="0.2">
      <c r="A317" s="234">
        <v>46</v>
      </c>
      <c r="B317" s="235" t="s">
        <v>610</v>
      </c>
      <c r="C317" s="253" t="s">
        <v>618</v>
      </c>
      <c r="D317" s="236" t="s">
        <v>554</v>
      </c>
      <c r="E317" s="237">
        <v>4.04</v>
      </c>
      <c r="F317" s="238"/>
      <c r="G317" s="239">
        <f>ROUND(E317*F317,2)</f>
        <v>0</v>
      </c>
      <c r="H317" s="238"/>
      <c r="I317" s="239">
        <f>ROUND(E317*H317,2)</f>
        <v>0</v>
      </c>
      <c r="J317" s="238"/>
      <c r="K317" s="239">
        <f>ROUND(E317*J317,2)</f>
        <v>0</v>
      </c>
      <c r="L317" s="239">
        <v>21</v>
      </c>
      <c r="M317" s="239">
        <f>G317*(1+L317/100)</f>
        <v>0</v>
      </c>
      <c r="N317" s="237">
        <v>2.4169999999999998</v>
      </c>
      <c r="O317" s="237">
        <f>ROUND(E317*N317,2)</f>
        <v>9.76</v>
      </c>
      <c r="P317" s="237">
        <v>0</v>
      </c>
      <c r="Q317" s="237">
        <f>ROUND(E317*P317,2)</f>
        <v>0</v>
      </c>
      <c r="R317" s="239"/>
      <c r="S317" s="239" t="s">
        <v>213</v>
      </c>
      <c r="T317" s="240" t="s">
        <v>214</v>
      </c>
      <c r="U317" s="225">
        <v>0</v>
      </c>
      <c r="V317" s="225">
        <f>ROUND(E317*U317,2)</f>
        <v>0</v>
      </c>
      <c r="W317" s="225"/>
      <c r="X317" s="225" t="s">
        <v>510</v>
      </c>
      <c r="Y317" s="225" t="s">
        <v>216</v>
      </c>
      <c r="Z317" s="215"/>
      <c r="AA317" s="215"/>
      <c r="AB317" s="215"/>
      <c r="AC317" s="215"/>
      <c r="AD317" s="215"/>
      <c r="AE317" s="215"/>
      <c r="AF317" s="215"/>
      <c r="AG317" s="215" t="s">
        <v>511</v>
      </c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2" x14ac:dyDescent="0.2">
      <c r="A318" s="222"/>
      <c r="B318" s="223"/>
      <c r="C318" s="264" t="s">
        <v>944</v>
      </c>
      <c r="D318" s="259"/>
      <c r="E318" s="260">
        <v>4.04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25"/>
      <c r="Z318" s="215"/>
      <c r="AA318" s="215"/>
      <c r="AB318" s="215"/>
      <c r="AC318" s="215"/>
      <c r="AD318" s="215"/>
      <c r="AE318" s="215"/>
      <c r="AF318" s="215"/>
      <c r="AG318" s="215" t="s">
        <v>274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1" x14ac:dyDescent="0.2">
      <c r="A319" s="234">
        <v>47</v>
      </c>
      <c r="B319" s="235" t="s">
        <v>612</v>
      </c>
      <c r="C319" s="253" t="s">
        <v>621</v>
      </c>
      <c r="D319" s="236" t="s">
        <v>554</v>
      </c>
      <c r="E319" s="237">
        <v>2.02</v>
      </c>
      <c r="F319" s="238"/>
      <c r="G319" s="239">
        <f>ROUND(E319*F319,2)</f>
        <v>0</v>
      </c>
      <c r="H319" s="238"/>
      <c r="I319" s="239">
        <f>ROUND(E319*H319,2)</f>
        <v>0</v>
      </c>
      <c r="J319" s="238"/>
      <c r="K319" s="239">
        <f>ROUND(E319*J319,2)</f>
        <v>0</v>
      </c>
      <c r="L319" s="239">
        <v>21</v>
      </c>
      <c r="M319" s="239">
        <f>G319*(1+L319/100)</f>
        <v>0</v>
      </c>
      <c r="N319" s="237">
        <v>2.5659999999999998</v>
      </c>
      <c r="O319" s="237">
        <f>ROUND(E319*N319,2)</f>
        <v>5.18</v>
      </c>
      <c r="P319" s="237">
        <v>0</v>
      </c>
      <c r="Q319" s="237">
        <f>ROUND(E319*P319,2)</f>
        <v>0</v>
      </c>
      <c r="R319" s="239"/>
      <c r="S319" s="239" t="s">
        <v>213</v>
      </c>
      <c r="T319" s="240" t="s">
        <v>214</v>
      </c>
      <c r="U319" s="225">
        <v>0</v>
      </c>
      <c r="V319" s="225">
        <f>ROUND(E319*U319,2)</f>
        <v>0</v>
      </c>
      <c r="W319" s="225"/>
      <c r="X319" s="225" t="s">
        <v>510</v>
      </c>
      <c r="Y319" s="225" t="s">
        <v>216</v>
      </c>
      <c r="Z319" s="215"/>
      <c r="AA319" s="215"/>
      <c r="AB319" s="215"/>
      <c r="AC319" s="215"/>
      <c r="AD319" s="215"/>
      <c r="AE319" s="215"/>
      <c r="AF319" s="215"/>
      <c r="AG319" s="215" t="s">
        <v>511</v>
      </c>
      <c r="AH319" s="215"/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2" x14ac:dyDescent="0.2">
      <c r="A320" s="222"/>
      <c r="B320" s="223"/>
      <c r="C320" s="264" t="s">
        <v>622</v>
      </c>
      <c r="D320" s="259"/>
      <c r="E320" s="260">
        <v>2.02</v>
      </c>
      <c r="F320" s="225"/>
      <c r="G320" s="225"/>
      <c r="H320" s="225"/>
      <c r="I320" s="225"/>
      <c r="J320" s="225"/>
      <c r="K320" s="225"/>
      <c r="L320" s="225"/>
      <c r="M320" s="225"/>
      <c r="N320" s="224"/>
      <c r="O320" s="224"/>
      <c r="P320" s="224"/>
      <c r="Q320" s="224"/>
      <c r="R320" s="225"/>
      <c r="S320" s="225"/>
      <c r="T320" s="225"/>
      <c r="U320" s="225"/>
      <c r="V320" s="225"/>
      <c r="W320" s="225"/>
      <c r="X320" s="225"/>
      <c r="Y320" s="225"/>
      <c r="Z320" s="215"/>
      <c r="AA320" s="215"/>
      <c r="AB320" s="215"/>
      <c r="AC320" s="215"/>
      <c r="AD320" s="215"/>
      <c r="AE320" s="215"/>
      <c r="AF320" s="215"/>
      <c r="AG320" s="215" t="s">
        <v>274</v>
      </c>
      <c r="AH320" s="215">
        <v>0</v>
      </c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1" x14ac:dyDescent="0.2">
      <c r="A321" s="234">
        <v>48</v>
      </c>
      <c r="B321" s="235" t="s">
        <v>617</v>
      </c>
      <c r="C321" s="253" t="s">
        <v>624</v>
      </c>
      <c r="D321" s="236" t="s">
        <v>554</v>
      </c>
      <c r="E321" s="237">
        <v>1.01</v>
      </c>
      <c r="F321" s="238"/>
      <c r="G321" s="239">
        <f>ROUND(E321*F321,2)</f>
        <v>0</v>
      </c>
      <c r="H321" s="238"/>
      <c r="I321" s="239">
        <f>ROUND(E321*H321,2)</f>
        <v>0</v>
      </c>
      <c r="J321" s="238"/>
      <c r="K321" s="239">
        <f>ROUND(E321*J321,2)</f>
        <v>0</v>
      </c>
      <c r="L321" s="239">
        <v>21</v>
      </c>
      <c r="M321" s="239">
        <f>G321*(1+L321/100)</f>
        <v>0</v>
      </c>
      <c r="N321" s="237">
        <v>2.661</v>
      </c>
      <c r="O321" s="237">
        <f>ROUND(E321*N321,2)</f>
        <v>2.69</v>
      </c>
      <c r="P321" s="237">
        <v>0</v>
      </c>
      <c r="Q321" s="237">
        <f>ROUND(E321*P321,2)</f>
        <v>0</v>
      </c>
      <c r="R321" s="239"/>
      <c r="S321" s="239" t="s">
        <v>213</v>
      </c>
      <c r="T321" s="240" t="s">
        <v>214</v>
      </c>
      <c r="U321" s="225">
        <v>0</v>
      </c>
      <c r="V321" s="225">
        <f>ROUND(E321*U321,2)</f>
        <v>0</v>
      </c>
      <c r="W321" s="225"/>
      <c r="X321" s="225" t="s">
        <v>510</v>
      </c>
      <c r="Y321" s="225" t="s">
        <v>216</v>
      </c>
      <c r="Z321" s="215"/>
      <c r="AA321" s="215"/>
      <c r="AB321" s="215"/>
      <c r="AC321" s="215"/>
      <c r="AD321" s="215"/>
      <c r="AE321" s="215"/>
      <c r="AF321" s="215"/>
      <c r="AG321" s="215" t="s">
        <v>511</v>
      </c>
      <c r="AH321" s="215"/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2" x14ac:dyDescent="0.2">
      <c r="A322" s="222"/>
      <c r="B322" s="223"/>
      <c r="C322" s="264" t="s">
        <v>625</v>
      </c>
      <c r="D322" s="259"/>
      <c r="E322" s="260">
        <v>1.01</v>
      </c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5"/>
      <c r="AA322" s="215"/>
      <c r="AB322" s="215"/>
      <c r="AC322" s="215"/>
      <c r="AD322" s="215"/>
      <c r="AE322" s="215"/>
      <c r="AF322" s="215"/>
      <c r="AG322" s="215" t="s">
        <v>274</v>
      </c>
      <c r="AH322" s="215">
        <v>0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1" x14ac:dyDescent="0.2">
      <c r="A323" s="234">
        <v>49</v>
      </c>
      <c r="B323" s="235" t="s">
        <v>620</v>
      </c>
      <c r="C323" s="253" t="s">
        <v>627</v>
      </c>
      <c r="D323" s="236" t="s">
        <v>554</v>
      </c>
      <c r="E323" s="237">
        <v>10.1</v>
      </c>
      <c r="F323" s="238"/>
      <c r="G323" s="239">
        <f>ROUND(E323*F323,2)</f>
        <v>0</v>
      </c>
      <c r="H323" s="238"/>
      <c r="I323" s="239">
        <f>ROUND(E323*H323,2)</f>
        <v>0</v>
      </c>
      <c r="J323" s="238"/>
      <c r="K323" s="239">
        <f>ROUND(E323*J323,2)</f>
        <v>0</v>
      </c>
      <c r="L323" s="239">
        <v>21</v>
      </c>
      <c r="M323" s="239">
        <f>G323*(1+L323/100)</f>
        <v>0</v>
      </c>
      <c r="N323" s="237">
        <v>1E-3</v>
      </c>
      <c r="O323" s="237">
        <f>ROUND(E323*N323,2)</f>
        <v>0.01</v>
      </c>
      <c r="P323" s="237">
        <v>0</v>
      </c>
      <c r="Q323" s="237">
        <f>ROUND(E323*P323,2)</f>
        <v>0</v>
      </c>
      <c r="R323" s="239"/>
      <c r="S323" s="239" t="s">
        <v>213</v>
      </c>
      <c r="T323" s="240" t="s">
        <v>214</v>
      </c>
      <c r="U323" s="225">
        <v>0</v>
      </c>
      <c r="V323" s="225">
        <f>ROUND(E323*U323,2)</f>
        <v>0</v>
      </c>
      <c r="W323" s="225"/>
      <c r="X323" s="225" t="s">
        <v>510</v>
      </c>
      <c r="Y323" s="225" t="s">
        <v>216</v>
      </c>
      <c r="Z323" s="215"/>
      <c r="AA323" s="215"/>
      <c r="AB323" s="215"/>
      <c r="AC323" s="215"/>
      <c r="AD323" s="215"/>
      <c r="AE323" s="215"/>
      <c r="AF323" s="215"/>
      <c r="AG323" s="215" t="s">
        <v>511</v>
      </c>
      <c r="AH323" s="215"/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2" x14ac:dyDescent="0.2">
      <c r="A324" s="222"/>
      <c r="B324" s="223"/>
      <c r="C324" s="264" t="s">
        <v>595</v>
      </c>
      <c r="D324" s="259"/>
      <c r="E324" s="260">
        <v>10.1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5"/>
      <c r="AA324" s="215"/>
      <c r="AB324" s="215"/>
      <c r="AC324" s="215"/>
      <c r="AD324" s="215"/>
      <c r="AE324" s="215"/>
      <c r="AF324" s="215"/>
      <c r="AG324" s="215" t="s">
        <v>274</v>
      </c>
      <c r="AH324" s="215">
        <v>0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1" x14ac:dyDescent="0.2">
      <c r="A325" s="241">
        <v>50</v>
      </c>
      <c r="B325" s="242" t="s">
        <v>623</v>
      </c>
      <c r="C325" s="252" t="s">
        <v>634</v>
      </c>
      <c r="D325" s="243" t="s">
        <v>554</v>
      </c>
      <c r="E325" s="244">
        <v>5</v>
      </c>
      <c r="F325" s="245"/>
      <c r="G325" s="246">
        <f>ROUND(E325*F325,2)</f>
        <v>0</v>
      </c>
      <c r="H325" s="245"/>
      <c r="I325" s="246">
        <f>ROUND(E325*H325,2)</f>
        <v>0</v>
      </c>
      <c r="J325" s="245"/>
      <c r="K325" s="246">
        <f>ROUND(E325*J325,2)</f>
        <v>0</v>
      </c>
      <c r="L325" s="246">
        <v>21</v>
      </c>
      <c r="M325" s="246">
        <f>G325*(1+L325/100)</f>
        <v>0</v>
      </c>
      <c r="N325" s="244">
        <v>0</v>
      </c>
      <c r="O325" s="244">
        <f>ROUND(E325*N325,2)</f>
        <v>0</v>
      </c>
      <c r="P325" s="244">
        <v>0</v>
      </c>
      <c r="Q325" s="244">
        <f>ROUND(E325*P325,2)</f>
        <v>0</v>
      </c>
      <c r="R325" s="246"/>
      <c r="S325" s="246" t="s">
        <v>213</v>
      </c>
      <c r="T325" s="247" t="s">
        <v>214</v>
      </c>
      <c r="U325" s="225">
        <v>0</v>
      </c>
      <c r="V325" s="225">
        <f>ROUND(E325*U325,2)</f>
        <v>0</v>
      </c>
      <c r="W325" s="225"/>
      <c r="X325" s="225" t="s">
        <v>510</v>
      </c>
      <c r="Y325" s="225" t="s">
        <v>216</v>
      </c>
      <c r="Z325" s="215"/>
      <c r="AA325" s="215"/>
      <c r="AB325" s="215"/>
      <c r="AC325" s="215"/>
      <c r="AD325" s="215"/>
      <c r="AE325" s="215"/>
      <c r="AF325" s="215"/>
      <c r="AG325" s="215" t="s">
        <v>511</v>
      </c>
      <c r="AH325" s="215"/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1" x14ac:dyDescent="0.2">
      <c r="A326" s="241">
        <v>51</v>
      </c>
      <c r="B326" s="242" t="s">
        <v>626</v>
      </c>
      <c r="C326" s="252" t="s">
        <v>636</v>
      </c>
      <c r="D326" s="243" t="s">
        <v>554</v>
      </c>
      <c r="E326" s="244">
        <v>2</v>
      </c>
      <c r="F326" s="245"/>
      <c r="G326" s="246">
        <f>ROUND(E326*F326,2)</f>
        <v>0</v>
      </c>
      <c r="H326" s="245"/>
      <c r="I326" s="246">
        <f>ROUND(E326*H326,2)</f>
        <v>0</v>
      </c>
      <c r="J326" s="245"/>
      <c r="K326" s="246">
        <f>ROUND(E326*J326,2)</f>
        <v>0</v>
      </c>
      <c r="L326" s="246">
        <v>21</v>
      </c>
      <c r="M326" s="246">
        <f>G326*(1+L326/100)</f>
        <v>0</v>
      </c>
      <c r="N326" s="244">
        <v>0</v>
      </c>
      <c r="O326" s="244">
        <f>ROUND(E326*N326,2)</f>
        <v>0</v>
      </c>
      <c r="P326" s="244">
        <v>0</v>
      </c>
      <c r="Q326" s="244">
        <f>ROUND(E326*P326,2)</f>
        <v>0</v>
      </c>
      <c r="R326" s="246"/>
      <c r="S326" s="246" t="s">
        <v>213</v>
      </c>
      <c r="T326" s="247" t="s">
        <v>214</v>
      </c>
      <c r="U326" s="225">
        <v>0</v>
      </c>
      <c r="V326" s="225">
        <f>ROUND(E326*U326,2)</f>
        <v>0</v>
      </c>
      <c r="W326" s="225"/>
      <c r="X326" s="225" t="s">
        <v>510</v>
      </c>
      <c r="Y326" s="225" t="s">
        <v>216</v>
      </c>
      <c r="Z326" s="215"/>
      <c r="AA326" s="215"/>
      <c r="AB326" s="215"/>
      <c r="AC326" s="215"/>
      <c r="AD326" s="215"/>
      <c r="AE326" s="215"/>
      <c r="AF326" s="215"/>
      <c r="AG326" s="215" t="s">
        <v>511</v>
      </c>
      <c r="AH326" s="215"/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1" x14ac:dyDescent="0.2">
      <c r="A327" s="241">
        <v>52</v>
      </c>
      <c r="B327" s="242" t="s">
        <v>637</v>
      </c>
      <c r="C327" s="252" t="s">
        <v>638</v>
      </c>
      <c r="D327" s="243" t="s">
        <v>236</v>
      </c>
      <c r="E327" s="244">
        <v>7</v>
      </c>
      <c r="F327" s="245"/>
      <c r="G327" s="246">
        <f>ROUND(E327*F327,2)</f>
        <v>0</v>
      </c>
      <c r="H327" s="245"/>
      <c r="I327" s="246">
        <f>ROUND(E327*H327,2)</f>
        <v>0</v>
      </c>
      <c r="J327" s="245"/>
      <c r="K327" s="246">
        <f>ROUND(E327*J327,2)</f>
        <v>0</v>
      </c>
      <c r="L327" s="246">
        <v>21</v>
      </c>
      <c r="M327" s="246">
        <f>G327*(1+L327/100)</f>
        <v>0</v>
      </c>
      <c r="N327" s="244">
        <v>7.0200000000000002E-3</v>
      </c>
      <c r="O327" s="244">
        <f>ROUND(E327*N327,2)</f>
        <v>0.05</v>
      </c>
      <c r="P327" s="244">
        <v>0</v>
      </c>
      <c r="Q327" s="244">
        <f>ROUND(E327*P327,2)</f>
        <v>0</v>
      </c>
      <c r="R327" s="246"/>
      <c r="S327" s="246" t="s">
        <v>213</v>
      </c>
      <c r="T327" s="247" t="s">
        <v>214</v>
      </c>
      <c r="U327" s="225">
        <v>1.694</v>
      </c>
      <c r="V327" s="225">
        <f>ROUND(E327*U327,2)</f>
        <v>11.86</v>
      </c>
      <c r="W327" s="225"/>
      <c r="X327" s="225" t="s">
        <v>215</v>
      </c>
      <c r="Y327" s="225" t="s">
        <v>216</v>
      </c>
      <c r="Z327" s="215"/>
      <c r="AA327" s="215"/>
      <c r="AB327" s="215"/>
      <c r="AC327" s="215"/>
      <c r="AD327" s="215"/>
      <c r="AE327" s="215"/>
      <c r="AF327" s="215"/>
      <c r="AG327" s="215" t="s">
        <v>217</v>
      </c>
      <c r="AH327" s="215"/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ht="22.5" outlineLevel="1" x14ac:dyDescent="0.2">
      <c r="A328" s="234">
        <v>53</v>
      </c>
      <c r="B328" s="235" t="s">
        <v>629</v>
      </c>
      <c r="C328" s="253" t="s">
        <v>640</v>
      </c>
      <c r="D328" s="236" t="s">
        <v>554</v>
      </c>
      <c r="E328" s="237">
        <v>7.07</v>
      </c>
      <c r="F328" s="238"/>
      <c r="G328" s="239">
        <f>ROUND(E328*F328,2)</f>
        <v>0</v>
      </c>
      <c r="H328" s="238"/>
      <c r="I328" s="239">
        <f>ROUND(E328*H328,2)</f>
        <v>0</v>
      </c>
      <c r="J328" s="238"/>
      <c r="K328" s="239">
        <f>ROUND(E328*J328,2)</f>
        <v>0</v>
      </c>
      <c r="L328" s="239">
        <v>21</v>
      </c>
      <c r="M328" s="239">
        <f>G328*(1+L328/100)</f>
        <v>0</v>
      </c>
      <c r="N328" s="237">
        <v>0.158</v>
      </c>
      <c r="O328" s="237">
        <f>ROUND(E328*N328,2)</f>
        <v>1.1200000000000001</v>
      </c>
      <c r="P328" s="237">
        <v>0</v>
      </c>
      <c r="Q328" s="237">
        <f>ROUND(E328*P328,2)</f>
        <v>0</v>
      </c>
      <c r="R328" s="239"/>
      <c r="S328" s="239" t="s">
        <v>213</v>
      </c>
      <c r="T328" s="240" t="s">
        <v>214</v>
      </c>
      <c r="U328" s="225">
        <v>0</v>
      </c>
      <c r="V328" s="225">
        <f>ROUND(E328*U328,2)</f>
        <v>0</v>
      </c>
      <c r="W328" s="225"/>
      <c r="X328" s="225" t="s">
        <v>510</v>
      </c>
      <c r="Y328" s="225" t="s">
        <v>216</v>
      </c>
      <c r="Z328" s="215"/>
      <c r="AA328" s="215"/>
      <c r="AB328" s="215"/>
      <c r="AC328" s="215"/>
      <c r="AD328" s="215"/>
      <c r="AE328" s="215"/>
      <c r="AF328" s="215"/>
      <c r="AG328" s="215" t="s">
        <v>511</v>
      </c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2" x14ac:dyDescent="0.2">
      <c r="A329" s="222"/>
      <c r="B329" s="223"/>
      <c r="C329" s="264" t="s">
        <v>600</v>
      </c>
      <c r="D329" s="259"/>
      <c r="E329" s="260">
        <v>7.07</v>
      </c>
      <c r="F329" s="225"/>
      <c r="G329" s="225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274</v>
      </c>
      <c r="AH329" s="215">
        <v>0</v>
      </c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ht="22.5" outlineLevel="1" x14ac:dyDescent="0.2">
      <c r="A330" s="241">
        <v>54</v>
      </c>
      <c r="B330" s="242" t="s">
        <v>947</v>
      </c>
      <c r="C330" s="252" t="s">
        <v>948</v>
      </c>
      <c r="D330" s="243" t="s">
        <v>236</v>
      </c>
      <c r="E330" s="244">
        <v>4</v>
      </c>
      <c r="F330" s="245"/>
      <c r="G330" s="246">
        <f>ROUND(E330*F330,2)</f>
        <v>0</v>
      </c>
      <c r="H330" s="245"/>
      <c r="I330" s="246">
        <f>ROUND(E330*H330,2)</f>
        <v>0</v>
      </c>
      <c r="J330" s="245"/>
      <c r="K330" s="246">
        <f>ROUND(E330*J330,2)</f>
        <v>0</v>
      </c>
      <c r="L330" s="246">
        <v>21</v>
      </c>
      <c r="M330" s="246">
        <f>G330*(1+L330/100)</f>
        <v>0</v>
      </c>
      <c r="N330" s="244">
        <v>9.4359999999999999E-2</v>
      </c>
      <c r="O330" s="244">
        <f>ROUND(E330*N330,2)</f>
        <v>0.38</v>
      </c>
      <c r="P330" s="244">
        <v>0</v>
      </c>
      <c r="Q330" s="244">
        <f>ROUND(E330*P330,2)</f>
        <v>0</v>
      </c>
      <c r="R330" s="246"/>
      <c r="S330" s="246" t="s">
        <v>213</v>
      </c>
      <c r="T330" s="247" t="s">
        <v>214</v>
      </c>
      <c r="U330" s="225">
        <v>1.6890000000000001</v>
      </c>
      <c r="V330" s="225">
        <f>ROUND(E330*U330,2)</f>
        <v>6.76</v>
      </c>
      <c r="W330" s="225"/>
      <c r="X330" s="225" t="s">
        <v>215</v>
      </c>
      <c r="Y330" s="225" t="s">
        <v>216</v>
      </c>
      <c r="Z330" s="215"/>
      <c r="AA330" s="215"/>
      <c r="AB330" s="215"/>
      <c r="AC330" s="215"/>
      <c r="AD330" s="215"/>
      <c r="AE330" s="215"/>
      <c r="AF330" s="215"/>
      <c r="AG330" s="215" t="s">
        <v>217</v>
      </c>
      <c r="AH330" s="215"/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1" x14ac:dyDescent="0.2">
      <c r="A331" s="241">
        <v>55</v>
      </c>
      <c r="B331" s="242" t="s">
        <v>641</v>
      </c>
      <c r="C331" s="252" t="s">
        <v>642</v>
      </c>
      <c r="D331" s="243" t="s">
        <v>263</v>
      </c>
      <c r="E331" s="244">
        <v>81.3</v>
      </c>
      <c r="F331" s="245"/>
      <c r="G331" s="246">
        <f>ROUND(E331*F331,2)</f>
        <v>0</v>
      </c>
      <c r="H331" s="245"/>
      <c r="I331" s="246">
        <f>ROUND(E331*H331,2)</f>
        <v>0</v>
      </c>
      <c r="J331" s="245"/>
      <c r="K331" s="246">
        <f>ROUND(E331*J331,2)</f>
        <v>0</v>
      </c>
      <c r="L331" s="246">
        <v>21</v>
      </c>
      <c r="M331" s="246">
        <f>G331*(1+L331/100)</f>
        <v>0</v>
      </c>
      <c r="N331" s="244">
        <v>0</v>
      </c>
      <c r="O331" s="244">
        <f>ROUND(E331*N331,2)</f>
        <v>0</v>
      </c>
      <c r="P331" s="244">
        <v>0</v>
      </c>
      <c r="Q331" s="244">
        <f>ROUND(E331*P331,2)</f>
        <v>0</v>
      </c>
      <c r="R331" s="246"/>
      <c r="S331" s="246" t="s">
        <v>213</v>
      </c>
      <c r="T331" s="247" t="s">
        <v>214</v>
      </c>
      <c r="U331" s="225">
        <v>6.6000000000000003E-2</v>
      </c>
      <c r="V331" s="225">
        <f>ROUND(E331*U331,2)</f>
        <v>5.37</v>
      </c>
      <c r="W331" s="225"/>
      <c r="X331" s="225" t="s">
        <v>215</v>
      </c>
      <c r="Y331" s="225" t="s">
        <v>216</v>
      </c>
      <c r="Z331" s="215"/>
      <c r="AA331" s="215"/>
      <c r="AB331" s="215"/>
      <c r="AC331" s="215"/>
      <c r="AD331" s="215"/>
      <c r="AE331" s="215"/>
      <c r="AF331" s="215"/>
      <c r="AG331" s="215" t="s">
        <v>217</v>
      </c>
      <c r="AH331" s="215"/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1" x14ac:dyDescent="0.2">
      <c r="A332" s="234">
        <v>56</v>
      </c>
      <c r="B332" s="235" t="s">
        <v>631</v>
      </c>
      <c r="C332" s="253" t="s">
        <v>644</v>
      </c>
      <c r="D332" s="236" t="s">
        <v>554</v>
      </c>
      <c r="E332" s="237">
        <v>13.75325</v>
      </c>
      <c r="F332" s="238"/>
      <c r="G332" s="239">
        <f>ROUND(E332*F332,2)</f>
        <v>0</v>
      </c>
      <c r="H332" s="238"/>
      <c r="I332" s="239">
        <f>ROUND(E332*H332,2)</f>
        <v>0</v>
      </c>
      <c r="J332" s="238"/>
      <c r="K332" s="239">
        <f>ROUND(E332*J332,2)</f>
        <v>0</v>
      </c>
      <c r="L332" s="239">
        <v>21</v>
      </c>
      <c r="M332" s="239">
        <f>G332*(1+L332/100)</f>
        <v>0</v>
      </c>
      <c r="N332" s="237">
        <v>0</v>
      </c>
      <c r="O332" s="237">
        <f>ROUND(E332*N332,2)</f>
        <v>0</v>
      </c>
      <c r="P332" s="237">
        <v>0</v>
      </c>
      <c r="Q332" s="237">
        <f>ROUND(E332*P332,2)</f>
        <v>0</v>
      </c>
      <c r="R332" s="239"/>
      <c r="S332" s="239" t="s">
        <v>213</v>
      </c>
      <c r="T332" s="240" t="s">
        <v>214</v>
      </c>
      <c r="U332" s="225">
        <v>0</v>
      </c>
      <c r="V332" s="225">
        <f>ROUND(E332*U332,2)</f>
        <v>0</v>
      </c>
      <c r="W332" s="225"/>
      <c r="X332" s="225" t="s">
        <v>510</v>
      </c>
      <c r="Y332" s="225" t="s">
        <v>216</v>
      </c>
      <c r="Z332" s="215"/>
      <c r="AA332" s="215"/>
      <c r="AB332" s="215"/>
      <c r="AC332" s="215"/>
      <c r="AD332" s="215"/>
      <c r="AE332" s="215"/>
      <c r="AF332" s="215"/>
      <c r="AG332" s="215" t="s">
        <v>511</v>
      </c>
      <c r="AH332" s="215"/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2" x14ac:dyDescent="0.2">
      <c r="A333" s="222"/>
      <c r="B333" s="223"/>
      <c r="C333" s="264" t="s">
        <v>949</v>
      </c>
      <c r="D333" s="259"/>
      <c r="E333" s="260">
        <v>13.75</v>
      </c>
      <c r="F333" s="225"/>
      <c r="G333" s="225"/>
      <c r="H333" s="225"/>
      <c r="I333" s="225"/>
      <c r="J333" s="225"/>
      <c r="K333" s="225"/>
      <c r="L333" s="225"/>
      <c r="M333" s="225"/>
      <c r="N333" s="224"/>
      <c r="O333" s="224"/>
      <c r="P333" s="224"/>
      <c r="Q333" s="224"/>
      <c r="R333" s="225"/>
      <c r="S333" s="225"/>
      <c r="T333" s="225"/>
      <c r="U333" s="225"/>
      <c r="V333" s="225"/>
      <c r="W333" s="225"/>
      <c r="X333" s="225"/>
      <c r="Y333" s="225"/>
      <c r="Z333" s="215"/>
      <c r="AA333" s="215"/>
      <c r="AB333" s="215"/>
      <c r="AC333" s="215"/>
      <c r="AD333" s="215"/>
      <c r="AE333" s="215"/>
      <c r="AF333" s="215"/>
      <c r="AG333" s="215" t="s">
        <v>274</v>
      </c>
      <c r="AH333" s="215">
        <v>0</v>
      </c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1" x14ac:dyDescent="0.2">
      <c r="A334" s="241">
        <v>57</v>
      </c>
      <c r="B334" s="242" t="s">
        <v>950</v>
      </c>
      <c r="C334" s="252" t="s">
        <v>951</v>
      </c>
      <c r="D334" s="243" t="s">
        <v>263</v>
      </c>
      <c r="E334" s="244">
        <v>17.600000000000001</v>
      </c>
      <c r="F334" s="245"/>
      <c r="G334" s="246">
        <f>ROUND(E334*F334,2)</f>
        <v>0</v>
      </c>
      <c r="H334" s="245"/>
      <c r="I334" s="246">
        <f>ROUND(E334*H334,2)</f>
        <v>0</v>
      </c>
      <c r="J334" s="245"/>
      <c r="K334" s="246">
        <f>ROUND(E334*J334,2)</f>
        <v>0</v>
      </c>
      <c r="L334" s="246">
        <v>21</v>
      </c>
      <c r="M334" s="246">
        <f>G334*(1+L334/100)</f>
        <v>0</v>
      </c>
      <c r="N334" s="244">
        <v>1.0000000000000001E-5</v>
      </c>
      <c r="O334" s="244">
        <f>ROUND(E334*N334,2)</f>
        <v>0</v>
      </c>
      <c r="P334" s="244">
        <v>0</v>
      </c>
      <c r="Q334" s="244">
        <f>ROUND(E334*P334,2)</f>
        <v>0</v>
      </c>
      <c r="R334" s="246"/>
      <c r="S334" s="246" t="s">
        <v>213</v>
      </c>
      <c r="T334" s="247" t="s">
        <v>214</v>
      </c>
      <c r="U334" s="225">
        <v>0.08</v>
      </c>
      <c r="V334" s="225">
        <f>ROUND(E334*U334,2)</f>
        <v>1.41</v>
      </c>
      <c r="W334" s="225"/>
      <c r="X334" s="225" t="s">
        <v>215</v>
      </c>
      <c r="Y334" s="225" t="s">
        <v>216</v>
      </c>
      <c r="Z334" s="215"/>
      <c r="AA334" s="215"/>
      <c r="AB334" s="215"/>
      <c r="AC334" s="215"/>
      <c r="AD334" s="215"/>
      <c r="AE334" s="215"/>
      <c r="AF334" s="215"/>
      <c r="AG334" s="215" t="s">
        <v>217</v>
      </c>
      <c r="AH334" s="215"/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1" x14ac:dyDescent="0.2">
      <c r="A335" s="234">
        <v>58</v>
      </c>
      <c r="B335" s="235" t="s">
        <v>633</v>
      </c>
      <c r="C335" s="253" t="s">
        <v>952</v>
      </c>
      <c r="D335" s="236" t="s">
        <v>554</v>
      </c>
      <c r="E335" s="237">
        <v>2.9773299999999998</v>
      </c>
      <c r="F335" s="238"/>
      <c r="G335" s="239">
        <f>ROUND(E335*F335,2)</f>
        <v>0</v>
      </c>
      <c r="H335" s="238"/>
      <c r="I335" s="239">
        <f>ROUND(E335*H335,2)</f>
        <v>0</v>
      </c>
      <c r="J335" s="238"/>
      <c r="K335" s="239">
        <f>ROUND(E335*J335,2)</f>
        <v>0</v>
      </c>
      <c r="L335" s="239">
        <v>21</v>
      </c>
      <c r="M335" s="239">
        <f>G335*(1+L335/100)</f>
        <v>0</v>
      </c>
      <c r="N335" s="237">
        <v>0</v>
      </c>
      <c r="O335" s="237">
        <f>ROUND(E335*N335,2)</f>
        <v>0</v>
      </c>
      <c r="P335" s="237">
        <v>0</v>
      </c>
      <c r="Q335" s="237">
        <f>ROUND(E335*P335,2)</f>
        <v>0</v>
      </c>
      <c r="R335" s="239"/>
      <c r="S335" s="239" t="s">
        <v>213</v>
      </c>
      <c r="T335" s="240" t="s">
        <v>214</v>
      </c>
      <c r="U335" s="225">
        <v>0</v>
      </c>
      <c r="V335" s="225">
        <f>ROUND(E335*U335,2)</f>
        <v>0</v>
      </c>
      <c r="W335" s="225"/>
      <c r="X335" s="225" t="s">
        <v>510</v>
      </c>
      <c r="Y335" s="225" t="s">
        <v>216</v>
      </c>
      <c r="Z335" s="215"/>
      <c r="AA335" s="215"/>
      <c r="AB335" s="215"/>
      <c r="AC335" s="215"/>
      <c r="AD335" s="215"/>
      <c r="AE335" s="215"/>
      <c r="AF335" s="215"/>
      <c r="AG335" s="215" t="s">
        <v>511</v>
      </c>
      <c r="AH335" s="215"/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2" x14ac:dyDescent="0.2">
      <c r="A336" s="222"/>
      <c r="B336" s="223"/>
      <c r="C336" s="264" t="s">
        <v>953</v>
      </c>
      <c r="D336" s="259"/>
      <c r="E336" s="260">
        <v>2.98</v>
      </c>
      <c r="F336" s="225"/>
      <c r="G336" s="22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25"/>
      <c r="Z336" s="215"/>
      <c r="AA336" s="215"/>
      <c r="AB336" s="215"/>
      <c r="AC336" s="215"/>
      <c r="AD336" s="215"/>
      <c r="AE336" s="215"/>
      <c r="AF336" s="215"/>
      <c r="AG336" s="215" t="s">
        <v>274</v>
      </c>
      <c r="AH336" s="215">
        <v>0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1" x14ac:dyDescent="0.2">
      <c r="A337" s="241">
        <v>59</v>
      </c>
      <c r="B337" s="242" t="s">
        <v>657</v>
      </c>
      <c r="C337" s="252" t="s">
        <v>658</v>
      </c>
      <c r="D337" s="243" t="s">
        <v>263</v>
      </c>
      <c r="E337" s="244">
        <v>250</v>
      </c>
      <c r="F337" s="245"/>
      <c r="G337" s="246">
        <f>ROUND(E337*F337,2)</f>
        <v>0</v>
      </c>
      <c r="H337" s="245"/>
      <c r="I337" s="246">
        <f>ROUND(E337*H337,2)</f>
        <v>0</v>
      </c>
      <c r="J337" s="245"/>
      <c r="K337" s="246">
        <f>ROUND(E337*J337,2)</f>
        <v>0</v>
      </c>
      <c r="L337" s="246">
        <v>21</v>
      </c>
      <c r="M337" s="246">
        <f>G337*(1+L337/100)</f>
        <v>0</v>
      </c>
      <c r="N337" s="244">
        <v>1.0000000000000001E-5</v>
      </c>
      <c r="O337" s="244">
        <f>ROUND(E337*N337,2)</f>
        <v>0</v>
      </c>
      <c r="P337" s="244">
        <v>0</v>
      </c>
      <c r="Q337" s="244">
        <f>ROUND(E337*P337,2)</f>
        <v>0</v>
      </c>
      <c r="R337" s="246"/>
      <c r="S337" s="246" t="s">
        <v>213</v>
      </c>
      <c r="T337" s="247" t="s">
        <v>214</v>
      </c>
      <c r="U337" s="225">
        <v>0.14499999999999999</v>
      </c>
      <c r="V337" s="225">
        <f>ROUND(E337*U337,2)</f>
        <v>36.25</v>
      </c>
      <c r="W337" s="225"/>
      <c r="X337" s="225" t="s">
        <v>215</v>
      </c>
      <c r="Y337" s="225" t="s">
        <v>216</v>
      </c>
      <c r="Z337" s="215"/>
      <c r="AA337" s="215"/>
      <c r="AB337" s="215"/>
      <c r="AC337" s="215"/>
      <c r="AD337" s="215"/>
      <c r="AE337" s="215"/>
      <c r="AF337" s="215"/>
      <c r="AG337" s="215" t="s">
        <v>217</v>
      </c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1" x14ac:dyDescent="0.2">
      <c r="A338" s="234">
        <v>60</v>
      </c>
      <c r="B338" s="235" t="s">
        <v>635</v>
      </c>
      <c r="C338" s="253" t="s">
        <v>660</v>
      </c>
      <c r="D338" s="236" t="s">
        <v>554</v>
      </c>
      <c r="E338" s="237">
        <v>42.291670000000003</v>
      </c>
      <c r="F338" s="238"/>
      <c r="G338" s="239">
        <f>ROUND(E338*F338,2)</f>
        <v>0</v>
      </c>
      <c r="H338" s="238"/>
      <c r="I338" s="239">
        <f>ROUND(E338*H338,2)</f>
        <v>0</v>
      </c>
      <c r="J338" s="238"/>
      <c r="K338" s="239">
        <f>ROUND(E338*J338,2)</f>
        <v>0</v>
      </c>
      <c r="L338" s="239">
        <v>21</v>
      </c>
      <c r="M338" s="239">
        <f>G338*(1+L338/100)</f>
        <v>0</v>
      </c>
      <c r="N338" s="237">
        <v>0</v>
      </c>
      <c r="O338" s="237">
        <f>ROUND(E338*N338,2)</f>
        <v>0</v>
      </c>
      <c r="P338" s="237">
        <v>0</v>
      </c>
      <c r="Q338" s="237">
        <f>ROUND(E338*P338,2)</f>
        <v>0</v>
      </c>
      <c r="R338" s="239"/>
      <c r="S338" s="239" t="s">
        <v>213</v>
      </c>
      <c r="T338" s="240" t="s">
        <v>214</v>
      </c>
      <c r="U338" s="225">
        <v>0</v>
      </c>
      <c r="V338" s="225">
        <f>ROUND(E338*U338,2)</f>
        <v>0</v>
      </c>
      <c r="W338" s="225"/>
      <c r="X338" s="225" t="s">
        <v>510</v>
      </c>
      <c r="Y338" s="225" t="s">
        <v>216</v>
      </c>
      <c r="Z338" s="215"/>
      <c r="AA338" s="215"/>
      <c r="AB338" s="215"/>
      <c r="AC338" s="215"/>
      <c r="AD338" s="215"/>
      <c r="AE338" s="215"/>
      <c r="AF338" s="215"/>
      <c r="AG338" s="215" t="s">
        <v>511</v>
      </c>
      <c r="AH338" s="215"/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2" x14ac:dyDescent="0.2">
      <c r="A339" s="222"/>
      <c r="B339" s="223"/>
      <c r="C339" s="264" t="s">
        <v>954</v>
      </c>
      <c r="D339" s="259"/>
      <c r="E339" s="260">
        <v>42.29</v>
      </c>
      <c r="F339" s="225"/>
      <c r="G339" s="225"/>
      <c r="H339" s="225"/>
      <c r="I339" s="225"/>
      <c r="J339" s="225"/>
      <c r="K339" s="225"/>
      <c r="L339" s="225"/>
      <c r="M339" s="225"/>
      <c r="N339" s="224"/>
      <c r="O339" s="224"/>
      <c r="P339" s="224"/>
      <c r="Q339" s="224"/>
      <c r="R339" s="225"/>
      <c r="S339" s="225"/>
      <c r="T339" s="225"/>
      <c r="U339" s="225"/>
      <c r="V339" s="225"/>
      <c r="W339" s="225"/>
      <c r="X339" s="225"/>
      <c r="Y339" s="225"/>
      <c r="Z339" s="215"/>
      <c r="AA339" s="215"/>
      <c r="AB339" s="215"/>
      <c r="AC339" s="215"/>
      <c r="AD339" s="215"/>
      <c r="AE339" s="215"/>
      <c r="AF339" s="215"/>
      <c r="AG339" s="215" t="s">
        <v>274</v>
      </c>
      <c r="AH339" s="215">
        <v>0</v>
      </c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1" x14ac:dyDescent="0.2">
      <c r="A340" s="241">
        <v>61</v>
      </c>
      <c r="B340" s="242" t="s">
        <v>662</v>
      </c>
      <c r="C340" s="252" t="s">
        <v>663</v>
      </c>
      <c r="D340" s="243" t="s">
        <v>236</v>
      </c>
      <c r="E340" s="244">
        <v>17</v>
      </c>
      <c r="F340" s="245"/>
      <c r="G340" s="246">
        <f>ROUND(E340*F340,2)</f>
        <v>0</v>
      </c>
      <c r="H340" s="245"/>
      <c r="I340" s="246">
        <f>ROUND(E340*H340,2)</f>
        <v>0</v>
      </c>
      <c r="J340" s="245"/>
      <c r="K340" s="246">
        <f>ROUND(E340*J340,2)</f>
        <v>0</v>
      </c>
      <c r="L340" s="246">
        <v>21</v>
      </c>
      <c r="M340" s="246">
        <f>G340*(1+L340/100)</f>
        <v>0</v>
      </c>
      <c r="N340" s="244">
        <v>1.0000000000000001E-5</v>
      </c>
      <c r="O340" s="244">
        <f>ROUND(E340*N340,2)</f>
        <v>0</v>
      </c>
      <c r="P340" s="244">
        <v>0</v>
      </c>
      <c r="Q340" s="244">
        <f>ROUND(E340*P340,2)</f>
        <v>0</v>
      </c>
      <c r="R340" s="246"/>
      <c r="S340" s="246" t="s">
        <v>213</v>
      </c>
      <c r="T340" s="247" t="s">
        <v>214</v>
      </c>
      <c r="U340" s="225">
        <v>0.15840000000000001</v>
      </c>
      <c r="V340" s="225">
        <f>ROUND(E340*U340,2)</f>
        <v>2.69</v>
      </c>
      <c r="W340" s="225"/>
      <c r="X340" s="225" t="s">
        <v>215</v>
      </c>
      <c r="Y340" s="225" t="s">
        <v>216</v>
      </c>
      <c r="Z340" s="215"/>
      <c r="AA340" s="215"/>
      <c r="AB340" s="215"/>
      <c r="AC340" s="215"/>
      <c r="AD340" s="215"/>
      <c r="AE340" s="215"/>
      <c r="AF340" s="215"/>
      <c r="AG340" s="215" t="s">
        <v>217</v>
      </c>
      <c r="AH340" s="215"/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1" x14ac:dyDescent="0.2">
      <c r="A341" s="234">
        <v>62</v>
      </c>
      <c r="B341" s="235" t="s">
        <v>639</v>
      </c>
      <c r="C341" s="253" t="s">
        <v>665</v>
      </c>
      <c r="D341" s="236" t="s">
        <v>554</v>
      </c>
      <c r="E341" s="237">
        <v>17.170000000000002</v>
      </c>
      <c r="F341" s="238"/>
      <c r="G341" s="239">
        <f>ROUND(E341*F341,2)</f>
        <v>0</v>
      </c>
      <c r="H341" s="238"/>
      <c r="I341" s="239">
        <f>ROUND(E341*H341,2)</f>
        <v>0</v>
      </c>
      <c r="J341" s="238"/>
      <c r="K341" s="239">
        <f>ROUND(E341*J341,2)</f>
        <v>0</v>
      </c>
      <c r="L341" s="239">
        <v>21</v>
      </c>
      <c r="M341" s="239">
        <f>G341*(1+L341/100)</f>
        <v>0</v>
      </c>
      <c r="N341" s="237">
        <v>0</v>
      </c>
      <c r="O341" s="237">
        <f>ROUND(E341*N341,2)</f>
        <v>0</v>
      </c>
      <c r="P341" s="237">
        <v>0</v>
      </c>
      <c r="Q341" s="237">
        <f>ROUND(E341*P341,2)</f>
        <v>0</v>
      </c>
      <c r="R341" s="239"/>
      <c r="S341" s="239" t="s">
        <v>213</v>
      </c>
      <c r="T341" s="240" t="s">
        <v>214</v>
      </c>
      <c r="U341" s="225">
        <v>0</v>
      </c>
      <c r="V341" s="225">
        <f>ROUND(E341*U341,2)</f>
        <v>0</v>
      </c>
      <c r="W341" s="225"/>
      <c r="X341" s="225" t="s">
        <v>510</v>
      </c>
      <c r="Y341" s="225" t="s">
        <v>216</v>
      </c>
      <c r="Z341" s="215"/>
      <c r="AA341" s="215"/>
      <c r="AB341" s="215"/>
      <c r="AC341" s="215"/>
      <c r="AD341" s="215"/>
      <c r="AE341" s="215"/>
      <c r="AF341" s="215"/>
      <c r="AG341" s="215" t="s">
        <v>511</v>
      </c>
      <c r="AH341" s="215"/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2" x14ac:dyDescent="0.2">
      <c r="A342" s="222"/>
      <c r="B342" s="223"/>
      <c r="C342" s="264" t="s">
        <v>955</v>
      </c>
      <c r="D342" s="259"/>
      <c r="E342" s="260">
        <v>17.170000000000002</v>
      </c>
      <c r="F342" s="225"/>
      <c r="G342" s="225"/>
      <c r="H342" s="225"/>
      <c r="I342" s="225"/>
      <c r="J342" s="225"/>
      <c r="K342" s="225"/>
      <c r="L342" s="225"/>
      <c r="M342" s="225"/>
      <c r="N342" s="224"/>
      <c r="O342" s="224"/>
      <c r="P342" s="224"/>
      <c r="Q342" s="224"/>
      <c r="R342" s="225"/>
      <c r="S342" s="225"/>
      <c r="T342" s="225"/>
      <c r="U342" s="225"/>
      <c r="V342" s="225"/>
      <c r="W342" s="225"/>
      <c r="X342" s="225"/>
      <c r="Y342" s="225"/>
      <c r="Z342" s="215"/>
      <c r="AA342" s="215"/>
      <c r="AB342" s="215"/>
      <c r="AC342" s="215"/>
      <c r="AD342" s="215"/>
      <c r="AE342" s="215"/>
      <c r="AF342" s="215"/>
      <c r="AG342" s="215" t="s">
        <v>274</v>
      </c>
      <c r="AH342" s="215">
        <v>0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1" x14ac:dyDescent="0.2">
      <c r="A343" s="241">
        <v>63</v>
      </c>
      <c r="B343" s="242" t="s">
        <v>956</v>
      </c>
      <c r="C343" s="252" t="s">
        <v>957</v>
      </c>
      <c r="D343" s="243" t="s">
        <v>236</v>
      </c>
      <c r="E343" s="244">
        <v>5</v>
      </c>
      <c r="F343" s="245"/>
      <c r="G343" s="246">
        <f>ROUND(E343*F343,2)</f>
        <v>0</v>
      </c>
      <c r="H343" s="245"/>
      <c r="I343" s="246">
        <f>ROUND(E343*H343,2)</f>
        <v>0</v>
      </c>
      <c r="J343" s="245"/>
      <c r="K343" s="246">
        <f>ROUND(E343*J343,2)</f>
        <v>0</v>
      </c>
      <c r="L343" s="246">
        <v>21</v>
      </c>
      <c r="M343" s="246">
        <f>G343*(1+L343/100)</f>
        <v>0</v>
      </c>
      <c r="N343" s="244">
        <v>2.0000000000000002E-5</v>
      </c>
      <c r="O343" s="244">
        <f>ROUND(E343*N343,2)</f>
        <v>0</v>
      </c>
      <c r="P343" s="244">
        <v>0</v>
      </c>
      <c r="Q343" s="244">
        <f>ROUND(E343*P343,2)</f>
        <v>0</v>
      </c>
      <c r="R343" s="246"/>
      <c r="S343" s="246" t="s">
        <v>213</v>
      </c>
      <c r="T343" s="247" t="s">
        <v>214</v>
      </c>
      <c r="U343" s="225">
        <v>0.18540000000000001</v>
      </c>
      <c r="V343" s="225">
        <f>ROUND(E343*U343,2)</f>
        <v>0.93</v>
      </c>
      <c r="W343" s="225"/>
      <c r="X343" s="225" t="s">
        <v>215</v>
      </c>
      <c r="Y343" s="225" t="s">
        <v>216</v>
      </c>
      <c r="Z343" s="215"/>
      <c r="AA343" s="215"/>
      <c r="AB343" s="215"/>
      <c r="AC343" s="215"/>
      <c r="AD343" s="215"/>
      <c r="AE343" s="215"/>
      <c r="AF343" s="215"/>
      <c r="AG343" s="215" t="s">
        <v>217</v>
      </c>
      <c r="AH343" s="215"/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1" x14ac:dyDescent="0.2">
      <c r="A344" s="234">
        <v>64</v>
      </c>
      <c r="B344" s="235" t="s">
        <v>958</v>
      </c>
      <c r="C344" s="253" t="s">
        <v>959</v>
      </c>
      <c r="D344" s="236" t="s">
        <v>554</v>
      </c>
      <c r="E344" s="237">
        <v>5.05</v>
      </c>
      <c r="F344" s="238"/>
      <c r="G344" s="239">
        <f>ROUND(E344*F344,2)</f>
        <v>0</v>
      </c>
      <c r="H344" s="238"/>
      <c r="I344" s="239">
        <f>ROUND(E344*H344,2)</f>
        <v>0</v>
      </c>
      <c r="J344" s="238"/>
      <c r="K344" s="239">
        <f>ROUND(E344*J344,2)</f>
        <v>0</v>
      </c>
      <c r="L344" s="239">
        <v>21</v>
      </c>
      <c r="M344" s="239">
        <f>G344*(1+L344/100)</f>
        <v>0</v>
      </c>
      <c r="N344" s="237">
        <v>0</v>
      </c>
      <c r="O344" s="237">
        <f>ROUND(E344*N344,2)</f>
        <v>0</v>
      </c>
      <c r="P344" s="237">
        <v>0</v>
      </c>
      <c r="Q344" s="237">
        <f>ROUND(E344*P344,2)</f>
        <v>0</v>
      </c>
      <c r="R344" s="239"/>
      <c r="S344" s="239" t="s">
        <v>213</v>
      </c>
      <c r="T344" s="240" t="s">
        <v>214</v>
      </c>
      <c r="U344" s="225">
        <v>0</v>
      </c>
      <c r="V344" s="225">
        <f>ROUND(E344*U344,2)</f>
        <v>0</v>
      </c>
      <c r="W344" s="225"/>
      <c r="X344" s="225" t="s">
        <v>510</v>
      </c>
      <c r="Y344" s="225" t="s">
        <v>216</v>
      </c>
      <c r="Z344" s="215"/>
      <c r="AA344" s="215"/>
      <c r="AB344" s="215"/>
      <c r="AC344" s="215"/>
      <c r="AD344" s="215"/>
      <c r="AE344" s="215"/>
      <c r="AF344" s="215"/>
      <c r="AG344" s="215" t="s">
        <v>511</v>
      </c>
      <c r="AH344" s="215"/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2" x14ac:dyDescent="0.2">
      <c r="A345" s="222"/>
      <c r="B345" s="223"/>
      <c r="C345" s="264" t="s">
        <v>960</v>
      </c>
      <c r="D345" s="259"/>
      <c r="E345" s="260">
        <v>5.05</v>
      </c>
      <c r="F345" s="225"/>
      <c r="G345" s="225"/>
      <c r="H345" s="225"/>
      <c r="I345" s="225"/>
      <c r="J345" s="225"/>
      <c r="K345" s="225"/>
      <c r="L345" s="225"/>
      <c r="M345" s="225"/>
      <c r="N345" s="224"/>
      <c r="O345" s="224"/>
      <c r="P345" s="224"/>
      <c r="Q345" s="224"/>
      <c r="R345" s="225"/>
      <c r="S345" s="225"/>
      <c r="T345" s="225"/>
      <c r="U345" s="225"/>
      <c r="V345" s="225"/>
      <c r="W345" s="225"/>
      <c r="X345" s="225"/>
      <c r="Y345" s="225"/>
      <c r="Z345" s="215"/>
      <c r="AA345" s="215"/>
      <c r="AB345" s="215"/>
      <c r="AC345" s="215"/>
      <c r="AD345" s="215"/>
      <c r="AE345" s="215"/>
      <c r="AF345" s="215"/>
      <c r="AG345" s="215" t="s">
        <v>274</v>
      </c>
      <c r="AH345" s="215">
        <v>0</v>
      </c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1" x14ac:dyDescent="0.2">
      <c r="A346" s="241">
        <v>65</v>
      </c>
      <c r="B346" s="242" t="s">
        <v>678</v>
      </c>
      <c r="C346" s="252" t="s">
        <v>679</v>
      </c>
      <c r="D346" s="243" t="s">
        <v>236</v>
      </c>
      <c r="E346" s="244">
        <v>22</v>
      </c>
      <c r="F346" s="245"/>
      <c r="G346" s="246">
        <f>ROUND(E346*F346,2)</f>
        <v>0</v>
      </c>
      <c r="H346" s="245"/>
      <c r="I346" s="246">
        <f>ROUND(E346*H346,2)</f>
        <v>0</v>
      </c>
      <c r="J346" s="245"/>
      <c r="K346" s="246">
        <f>ROUND(E346*J346,2)</f>
        <v>0</v>
      </c>
      <c r="L346" s="246">
        <v>21</v>
      </c>
      <c r="M346" s="246">
        <f>G346*(1+L346/100)</f>
        <v>0</v>
      </c>
      <c r="N346" s="244">
        <v>8.0000000000000007E-5</v>
      </c>
      <c r="O346" s="244">
        <f>ROUND(E346*N346,2)</f>
        <v>0</v>
      </c>
      <c r="P346" s="244">
        <v>0</v>
      </c>
      <c r="Q346" s="244">
        <f>ROUND(E346*P346,2)</f>
        <v>0</v>
      </c>
      <c r="R346" s="246"/>
      <c r="S346" s="246" t="s">
        <v>213</v>
      </c>
      <c r="T346" s="247" t="s">
        <v>214</v>
      </c>
      <c r="U346" s="225">
        <v>0.55500000000000005</v>
      </c>
      <c r="V346" s="225">
        <f>ROUND(E346*U346,2)</f>
        <v>12.21</v>
      </c>
      <c r="W346" s="225"/>
      <c r="X346" s="225" t="s">
        <v>215</v>
      </c>
      <c r="Y346" s="225" t="s">
        <v>216</v>
      </c>
      <c r="Z346" s="215"/>
      <c r="AA346" s="215"/>
      <c r="AB346" s="215"/>
      <c r="AC346" s="215"/>
      <c r="AD346" s="215"/>
      <c r="AE346" s="215"/>
      <c r="AF346" s="215"/>
      <c r="AG346" s="215" t="s">
        <v>217</v>
      </c>
      <c r="AH346" s="215"/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1" x14ac:dyDescent="0.2">
      <c r="A347" s="234">
        <v>66</v>
      </c>
      <c r="B347" s="235" t="s">
        <v>643</v>
      </c>
      <c r="C347" s="253" t="s">
        <v>681</v>
      </c>
      <c r="D347" s="236" t="s">
        <v>554</v>
      </c>
      <c r="E347" s="237">
        <v>17.170000000000002</v>
      </c>
      <c r="F347" s="238"/>
      <c r="G347" s="239">
        <f>ROUND(E347*F347,2)</f>
        <v>0</v>
      </c>
      <c r="H347" s="238"/>
      <c r="I347" s="239">
        <f>ROUND(E347*H347,2)</f>
        <v>0</v>
      </c>
      <c r="J347" s="238"/>
      <c r="K347" s="239">
        <f>ROUND(E347*J347,2)</f>
        <v>0</v>
      </c>
      <c r="L347" s="239">
        <v>21</v>
      </c>
      <c r="M347" s="239">
        <f>G347*(1+L347/100)</f>
        <v>0</v>
      </c>
      <c r="N347" s="237">
        <v>0</v>
      </c>
      <c r="O347" s="237">
        <f>ROUND(E347*N347,2)</f>
        <v>0</v>
      </c>
      <c r="P347" s="237">
        <v>0</v>
      </c>
      <c r="Q347" s="237">
        <f>ROUND(E347*P347,2)</f>
        <v>0</v>
      </c>
      <c r="R347" s="239"/>
      <c r="S347" s="239" t="s">
        <v>213</v>
      </c>
      <c r="T347" s="240" t="s">
        <v>214</v>
      </c>
      <c r="U347" s="225">
        <v>0</v>
      </c>
      <c r="V347" s="225">
        <f>ROUND(E347*U347,2)</f>
        <v>0</v>
      </c>
      <c r="W347" s="225"/>
      <c r="X347" s="225" t="s">
        <v>510</v>
      </c>
      <c r="Y347" s="225" t="s">
        <v>216</v>
      </c>
      <c r="Z347" s="215"/>
      <c r="AA347" s="215"/>
      <c r="AB347" s="215"/>
      <c r="AC347" s="215"/>
      <c r="AD347" s="215"/>
      <c r="AE347" s="215"/>
      <c r="AF347" s="215"/>
      <c r="AG347" s="215" t="s">
        <v>511</v>
      </c>
      <c r="AH347" s="215"/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2" x14ac:dyDescent="0.2">
      <c r="A348" s="222"/>
      <c r="B348" s="223"/>
      <c r="C348" s="264" t="s">
        <v>955</v>
      </c>
      <c r="D348" s="259"/>
      <c r="E348" s="260">
        <v>17.170000000000002</v>
      </c>
      <c r="F348" s="225"/>
      <c r="G348" s="225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25"/>
      <c r="Z348" s="215"/>
      <c r="AA348" s="215"/>
      <c r="AB348" s="215"/>
      <c r="AC348" s="215"/>
      <c r="AD348" s="215"/>
      <c r="AE348" s="215"/>
      <c r="AF348" s="215"/>
      <c r="AG348" s="215" t="s">
        <v>274</v>
      </c>
      <c r="AH348" s="215">
        <v>0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1" x14ac:dyDescent="0.2">
      <c r="A349" s="234">
        <v>67</v>
      </c>
      <c r="B349" s="235" t="s">
        <v>650</v>
      </c>
      <c r="C349" s="253" t="s">
        <v>961</v>
      </c>
      <c r="D349" s="236" t="s">
        <v>554</v>
      </c>
      <c r="E349" s="237">
        <v>5.05</v>
      </c>
      <c r="F349" s="238"/>
      <c r="G349" s="239">
        <f>ROUND(E349*F349,2)</f>
        <v>0</v>
      </c>
      <c r="H349" s="238"/>
      <c r="I349" s="239">
        <f>ROUND(E349*H349,2)</f>
        <v>0</v>
      </c>
      <c r="J349" s="238"/>
      <c r="K349" s="239">
        <f>ROUND(E349*J349,2)</f>
        <v>0</v>
      </c>
      <c r="L349" s="239">
        <v>21</v>
      </c>
      <c r="M349" s="239">
        <f>G349*(1+L349/100)</f>
        <v>0</v>
      </c>
      <c r="N349" s="237">
        <v>0</v>
      </c>
      <c r="O349" s="237">
        <f>ROUND(E349*N349,2)</f>
        <v>0</v>
      </c>
      <c r="P349" s="237">
        <v>0</v>
      </c>
      <c r="Q349" s="237">
        <f>ROUND(E349*P349,2)</f>
        <v>0</v>
      </c>
      <c r="R349" s="239"/>
      <c r="S349" s="239" t="s">
        <v>213</v>
      </c>
      <c r="T349" s="240" t="s">
        <v>214</v>
      </c>
      <c r="U349" s="225">
        <v>0</v>
      </c>
      <c r="V349" s="225">
        <f>ROUND(E349*U349,2)</f>
        <v>0</v>
      </c>
      <c r="W349" s="225"/>
      <c r="X349" s="225" t="s">
        <v>510</v>
      </c>
      <c r="Y349" s="225" t="s">
        <v>216</v>
      </c>
      <c r="Z349" s="215"/>
      <c r="AA349" s="215"/>
      <c r="AB349" s="215"/>
      <c r="AC349" s="215"/>
      <c r="AD349" s="215"/>
      <c r="AE349" s="215"/>
      <c r="AF349" s="215"/>
      <c r="AG349" s="215" t="s">
        <v>511</v>
      </c>
      <c r="AH349" s="215"/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2" x14ac:dyDescent="0.2">
      <c r="A350" s="222"/>
      <c r="B350" s="223"/>
      <c r="C350" s="264" t="s">
        <v>960</v>
      </c>
      <c r="D350" s="259"/>
      <c r="E350" s="260">
        <v>5.05</v>
      </c>
      <c r="F350" s="225"/>
      <c r="G350" s="225"/>
      <c r="H350" s="225"/>
      <c r="I350" s="225"/>
      <c r="J350" s="225"/>
      <c r="K350" s="225"/>
      <c r="L350" s="225"/>
      <c r="M350" s="225"/>
      <c r="N350" s="224"/>
      <c r="O350" s="224"/>
      <c r="P350" s="224"/>
      <c r="Q350" s="224"/>
      <c r="R350" s="225"/>
      <c r="S350" s="225"/>
      <c r="T350" s="225"/>
      <c r="U350" s="225"/>
      <c r="V350" s="225"/>
      <c r="W350" s="225"/>
      <c r="X350" s="225"/>
      <c r="Y350" s="225"/>
      <c r="Z350" s="215"/>
      <c r="AA350" s="215"/>
      <c r="AB350" s="215"/>
      <c r="AC350" s="215"/>
      <c r="AD350" s="215"/>
      <c r="AE350" s="215"/>
      <c r="AF350" s="215"/>
      <c r="AG350" s="215" t="s">
        <v>274</v>
      </c>
      <c r="AH350" s="215">
        <v>0</v>
      </c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1" x14ac:dyDescent="0.2">
      <c r="A351" s="241">
        <v>68</v>
      </c>
      <c r="B351" s="242" t="s">
        <v>962</v>
      </c>
      <c r="C351" s="252" t="s">
        <v>963</v>
      </c>
      <c r="D351" s="243" t="s">
        <v>236</v>
      </c>
      <c r="E351" s="244">
        <v>1</v>
      </c>
      <c r="F351" s="245"/>
      <c r="G351" s="246">
        <f>ROUND(E351*F351,2)</f>
        <v>0</v>
      </c>
      <c r="H351" s="245"/>
      <c r="I351" s="246">
        <f>ROUND(E351*H351,2)</f>
        <v>0</v>
      </c>
      <c r="J351" s="245"/>
      <c r="K351" s="246">
        <f>ROUND(E351*J351,2)</f>
        <v>0</v>
      </c>
      <c r="L351" s="246">
        <v>21</v>
      </c>
      <c r="M351" s="246">
        <f>G351*(1+L351/100)</f>
        <v>0</v>
      </c>
      <c r="N351" s="244">
        <v>0.17971999999999999</v>
      </c>
      <c r="O351" s="244">
        <f>ROUND(E351*N351,2)</f>
        <v>0.18</v>
      </c>
      <c r="P351" s="244">
        <v>0</v>
      </c>
      <c r="Q351" s="244">
        <f>ROUND(E351*P351,2)</f>
        <v>0</v>
      </c>
      <c r="R351" s="246"/>
      <c r="S351" s="246" t="s">
        <v>213</v>
      </c>
      <c r="T351" s="247" t="s">
        <v>214</v>
      </c>
      <c r="U351" s="225">
        <v>5.36</v>
      </c>
      <c r="V351" s="225">
        <f>ROUND(E351*U351,2)</f>
        <v>5.36</v>
      </c>
      <c r="W351" s="225"/>
      <c r="X351" s="225" t="s">
        <v>215</v>
      </c>
      <c r="Y351" s="225" t="s">
        <v>216</v>
      </c>
      <c r="Z351" s="215"/>
      <c r="AA351" s="215"/>
      <c r="AB351" s="215"/>
      <c r="AC351" s="215"/>
      <c r="AD351" s="215"/>
      <c r="AE351" s="215"/>
      <c r="AF351" s="215"/>
      <c r="AG351" s="215" t="s">
        <v>217</v>
      </c>
      <c r="AH351" s="215"/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ht="22.5" outlineLevel="1" x14ac:dyDescent="0.2">
      <c r="A352" s="241">
        <v>69</v>
      </c>
      <c r="B352" s="242" t="s">
        <v>653</v>
      </c>
      <c r="C352" s="252" t="s">
        <v>964</v>
      </c>
      <c r="D352" s="243" t="s">
        <v>554</v>
      </c>
      <c r="E352" s="244">
        <v>1</v>
      </c>
      <c r="F352" s="245"/>
      <c r="G352" s="246">
        <f>ROUND(E352*F352,2)</f>
        <v>0</v>
      </c>
      <c r="H352" s="245"/>
      <c r="I352" s="246">
        <f>ROUND(E352*H352,2)</f>
        <v>0</v>
      </c>
      <c r="J352" s="245"/>
      <c r="K352" s="246">
        <f>ROUND(E352*J352,2)</f>
        <v>0</v>
      </c>
      <c r="L352" s="246">
        <v>21</v>
      </c>
      <c r="M352" s="246">
        <f>G352*(1+L352/100)</f>
        <v>0</v>
      </c>
      <c r="N352" s="244">
        <v>0</v>
      </c>
      <c r="O352" s="244">
        <f>ROUND(E352*N352,2)</f>
        <v>0</v>
      </c>
      <c r="P352" s="244">
        <v>0</v>
      </c>
      <c r="Q352" s="244">
        <f>ROUND(E352*P352,2)</f>
        <v>0</v>
      </c>
      <c r="R352" s="246"/>
      <c r="S352" s="246" t="s">
        <v>213</v>
      </c>
      <c r="T352" s="247" t="s">
        <v>214</v>
      </c>
      <c r="U352" s="225">
        <v>0</v>
      </c>
      <c r="V352" s="225">
        <f>ROUND(E352*U352,2)</f>
        <v>0</v>
      </c>
      <c r="W352" s="225"/>
      <c r="X352" s="225" t="s">
        <v>510</v>
      </c>
      <c r="Y352" s="225" t="s">
        <v>216</v>
      </c>
      <c r="Z352" s="215"/>
      <c r="AA352" s="215"/>
      <c r="AB352" s="215"/>
      <c r="AC352" s="215"/>
      <c r="AD352" s="215"/>
      <c r="AE352" s="215"/>
      <c r="AF352" s="215"/>
      <c r="AG352" s="215" t="s">
        <v>511</v>
      </c>
      <c r="AH352" s="215"/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1" x14ac:dyDescent="0.2">
      <c r="A353" s="241">
        <v>70</v>
      </c>
      <c r="B353" s="242" t="s">
        <v>965</v>
      </c>
      <c r="C353" s="252" t="s">
        <v>966</v>
      </c>
      <c r="D353" s="243" t="s">
        <v>236</v>
      </c>
      <c r="E353" s="244">
        <v>4</v>
      </c>
      <c r="F353" s="245"/>
      <c r="G353" s="246">
        <f>ROUND(E353*F353,2)</f>
        <v>0</v>
      </c>
      <c r="H353" s="245"/>
      <c r="I353" s="246">
        <f>ROUND(E353*H353,2)</f>
        <v>0</v>
      </c>
      <c r="J353" s="245"/>
      <c r="K353" s="246">
        <f>ROUND(E353*J353,2)</f>
        <v>0</v>
      </c>
      <c r="L353" s="246">
        <v>21</v>
      </c>
      <c r="M353" s="246">
        <f>G353*(1+L353/100)</f>
        <v>0</v>
      </c>
      <c r="N353" s="244">
        <v>3.0596700000000001</v>
      </c>
      <c r="O353" s="244">
        <f>ROUND(E353*N353,2)</f>
        <v>12.24</v>
      </c>
      <c r="P353" s="244">
        <v>0</v>
      </c>
      <c r="Q353" s="244">
        <f>ROUND(E353*P353,2)</f>
        <v>0</v>
      </c>
      <c r="R353" s="246"/>
      <c r="S353" s="246" t="s">
        <v>213</v>
      </c>
      <c r="T353" s="247" t="s">
        <v>214</v>
      </c>
      <c r="U353" s="225">
        <v>5.024</v>
      </c>
      <c r="V353" s="225">
        <f>ROUND(E353*U353,2)</f>
        <v>20.100000000000001</v>
      </c>
      <c r="W353" s="225"/>
      <c r="X353" s="225" t="s">
        <v>215</v>
      </c>
      <c r="Y353" s="225" t="s">
        <v>216</v>
      </c>
      <c r="Z353" s="215"/>
      <c r="AA353" s="215"/>
      <c r="AB353" s="215"/>
      <c r="AC353" s="215"/>
      <c r="AD353" s="215"/>
      <c r="AE353" s="215"/>
      <c r="AF353" s="215"/>
      <c r="AG353" s="215" t="s">
        <v>217</v>
      </c>
      <c r="AH353" s="215"/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x14ac:dyDescent="0.2">
      <c r="A354" s="227" t="s">
        <v>208</v>
      </c>
      <c r="B354" s="228" t="s">
        <v>155</v>
      </c>
      <c r="C354" s="251" t="s">
        <v>156</v>
      </c>
      <c r="D354" s="229"/>
      <c r="E354" s="230"/>
      <c r="F354" s="231"/>
      <c r="G354" s="231">
        <f>SUMIF(AG355:AG359,"&lt;&gt;NOR",G355:G359)</f>
        <v>0</v>
      </c>
      <c r="H354" s="231"/>
      <c r="I354" s="231">
        <f>SUM(I355:I359)</f>
        <v>0</v>
      </c>
      <c r="J354" s="231"/>
      <c r="K354" s="231">
        <f>SUM(K355:K359)</f>
        <v>0</v>
      </c>
      <c r="L354" s="231"/>
      <c r="M354" s="231">
        <f>SUM(M355:M359)</f>
        <v>0</v>
      </c>
      <c r="N354" s="230"/>
      <c r="O354" s="230">
        <f>SUM(O355:O359)</f>
        <v>0</v>
      </c>
      <c r="P354" s="230"/>
      <c r="Q354" s="230">
        <f>SUM(Q355:Q359)</f>
        <v>0</v>
      </c>
      <c r="R354" s="231"/>
      <c r="S354" s="231"/>
      <c r="T354" s="232"/>
      <c r="U354" s="226"/>
      <c r="V354" s="226">
        <f>SUM(V355:V359)</f>
        <v>0</v>
      </c>
      <c r="W354" s="226"/>
      <c r="X354" s="226"/>
      <c r="Y354" s="226"/>
      <c r="AG354" t="s">
        <v>209</v>
      </c>
    </row>
    <row r="355" spans="1:60" outlineLevel="1" x14ac:dyDescent="0.2">
      <c r="A355" s="241">
        <v>71</v>
      </c>
      <c r="B355" s="242" t="s">
        <v>659</v>
      </c>
      <c r="C355" s="252" t="s">
        <v>967</v>
      </c>
      <c r="D355" s="243" t="s">
        <v>220</v>
      </c>
      <c r="E355" s="244">
        <v>2</v>
      </c>
      <c r="F355" s="245"/>
      <c r="G355" s="246">
        <f>ROUND(E355*F355,2)</f>
        <v>0</v>
      </c>
      <c r="H355" s="245"/>
      <c r="I355" s="246">
        <f>ROUND(E355*H355,2)</f>
        <v>0</v>
      </c>
      <c r="J355" s="245"/>
      <c r="K355" s="246">
        <f>ROUND(E355*J355,2)</f>
        <v>0</v>
      </c>
      <c r="L355" s="246">
        <v>21</v>
      </c>
      <c r="M355" s="246">
        <f>G355*(1+L355/100)</f>
        <v>0</v>
      </c>
      <c r="N355" s="244">
        <v>0</v>
      </c>
      <c r="O355" s="244">
        <f>ROUND(E355*N355,2)</f>
        <v>0</v>
      </c>
      <c r="P355" s="244">
        <v>0</v>
      </c>
      <c r="Q355" s="244">
        <f>ROUND(E355*P355,2)</f>
        <v>0</v>
      </c>
      <c r="R355" s="246"/>
      <c r="S355" s="246" t="s">
        <v>213</v>
      </c>
      <c r="T355" s="247" t="s">
        <v>214</v>
      </c>
      <c r="U355" s="225">
        <v>0</v>
      </c>
      <c r="V355" s="225">
        <f>ROUND(E355*U355,2)</f>
        <v>0</v>
      </c>
      <c r="W355" s="225"/>
      <c r="X355" s="225" t="s">
        <v>215</v>
      </c>
      <c r="Y355" s="225" t="s">
        <v>216</v>
      </c>
      <c r="Z355" s="215"/>
      <c r="AA355" s="215"/>
      <c r="AB355" s="215"/>
      <c r="AC355" s="215"/>
      <c r="AD355" s="215"/>
      <c r="AE355" s="215"/>
      <c r="AF355" s="215"/>
      <c r="AG355" s="215" t="s">
        <v>217</v>
      </c>
      <c r="AH355" s="215"/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1" x14ac:dyDescent="0.2">
      <c r="A356" s="241">
        <v>72</v>
      </c>
      <c r="B356" s="242" t="s">
        <v>664</v>
      </c>
      <c r="C356" s="252" t="s">
        <v>968</v>
      </c>
      <c r="D356" s="243" t="s">
        <v>220</v>
      </c>
      <c r="E356" s="244">
        <v>1</v>
      </c>
      <c r="F356" s="245"/>
      <c r="G356" s="246">
        <f>ROUND(E356*F356,2)</f>
        <v>0</v>
      </c>
      <c r="H356" s="245"/>
      <c r="I356" s="246">
        <f>ROUND(E356*H356,2)</f>
        <v>0</v>
      </c>
      <c r="J356" s="245"/>
      <c r="K356" s="246">
        <f>ROUND(E356*J356,2)</f>
        <v>0</v>
      </c>
      <c r="L356" s="246">
        <v>21</v>
      </c>
      <c r="M356" s="246">
        <f>G356*(1+L356/100)</f>
        <v>0</v>
      </c>
      <c r="N356" s="244">
        <v>0</v>
      </c>
      <c r="O356" s="244">
        <f>ROUND(E356*N356,2)</f>
        <v>0</v>
      </c>
      <c r="P356" s="244">
        <v>0</v>
      </c>
      <c r="Q356" s="244">
        <f>ROUND(E356*P356,2)</f>
        <v>0</v>
      </c>
      <c r="R356" s="246"/>
      <c r="S356" s="246" t="s">
        <v>213</v>
      </c>
      <c r="T356" s="247" t="s">
        <v>214</v>
      </c>
      <c r="U356" s="225">
        <v>0</v>
      </c>
      <c r="V356" s="225">
        <f>ROUND(E356*U356,2)</f>
        <v>0</v>
      </c>
      <c r="W356" s="225"/>
      <c r="X356" s="225" t="s">
        <v>215</v>
      </c>
      <c r="Y356" s="225" t="s">
        <v>216</v>
      </c>
      <c r="Z356" s="215"/>
      <c r="AA356" s="215"/>
      <c r="AB356" s="215"/>
      <c r="AC356" s="215"/>
      <c r="AD356" s="215"/>
      <c r="AE356" s="215"/>
      <c r="AF356" s="215"/>
      <c r="AG356" s="215" t="s">
        <v>217</v>
      </c>
      <c r="AH356" s="215"/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1" x14ac:dyDescent="0.2">
      <c r="A357" s="241">
        <v>73</v>
      </c>
      <c r="B357" s="242" t="s">
        <v>668</v>
      </c>
      <c r="C357" s="252" t="s">
        <v>969</v>
      </c>
      <c r="D357" s="243" t="s">
        <v>220</v>
      </c>
      <c r="E357" s="244">
        <v>1</v>
      </c>
      <c r="F357" s="245"/>
      <c r="G357" s="246">
        <f>ROUND(E357*F357,2)</f>
        <v>0</v>
      </c>
      <c r="H357" s="245"/>
      <c r="I357" s="246">
        <f>ROUND(E357*H357,2)</f>
        <v>0</v>
      </c>
      <c r="J357" s="245"/>
      <c r="K357" s="246">
        <f>ROUND(E357*J357,2)</f>
        <v>0</v>
      </c>
      <c r="L357" s="246">
        <v>21</v>
      </c>
      <c r="M357" s="246">
        <f>G357*(1+L357/100)</f>
        <v>0</v>
      </c>
      <c r="N357" s="244">
        <v>0</v>
      </c>
      <c r="O357" s="244">
        <f>ROUND(E357*N357,2)</f>
        <v>0</v>
      </c>
      <c r="P357" s="244">
        <v>0</v>
      </c>
      <c r="Q357" s="244">
        <f>ROUND(E357*P357,2)</f>
        <v>0</v>
      </c>
      <c r="R357" s="246"/>
      <c r="S357" s="246" t="s">
        <v>213</v>
      </c>
      <c r="T357" s="247" t="s">
        <v>214</v>
      </c>
      <c r="U357" s="225">
        <v>0</v>
      </c>
      <c r="V357" s="225">
        <f>ROUND(E357*U357,2)</f>
        <v>0</v>
      </c>
      <c r="W357" s="225"/>
      <c r="X357" s="225" t="s">
        <v>215</v>
      </c>
      <c r="Y357" s="225" t="s">
        <v>216</v>
      </c>
      <c r="Z357" s="215"/>
      <c r="AA357" s="215"/>
      <c r="AB357" s="215"/>
      <c r="AC357" s="215"/>
      <c r="AD357" s="215"/>
      <c r="AE357" s="215"/>
      <c r="AF357" s="215"/>
      <c r="AG357" s="215" t="s">
        <v>217</v>
      </c>
      <c r="AH357" s="215"/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1" x14ac:dyDescent="0.2">
      <c r="A358" s="241">
        <v>74</v>
      </c>
      <c r="B358" s="242" t="s">
        <v>672</v>
      </c>
      <c r="C358" s="252" t="s">
        <v>970</v>
      </c>
      <c r="D358" s="243" t="s">
        <v>529</v>
      </c>
      <c r="E358" s="244">
        <v>10</v>
      </c>
      <c r="F358" s="245"/>
      <c r="G358" s="246">
        <f>ROUND(E358*F358,2)</f>
        <v>0</v>
      </c>
      <c r="H358" s="245"/>
      <c r="I358" s="246">
        <f>ROUND(E358*H358,2)</f>
        <v>0</v>
      </c>
      <c r="J358" s="245"/>
      <c r="K358" s="246">
        <f>ROUND(E358*J358,2)</f>
        <v>0</v>
      </c>
      <c r="L358" s="246">
        <v>21</v>
      </c>
      <c r="M358" s="246">
        <f>G358*(1+L358/100)</f>
        <v>0</v>
      </c>
      <c r="N358" s="244">
        <v>0</v>
      </c>
      <c r="O358" s="244">
        <f>ROUND(E358*N358,2)</f>
        <v>0</v>
      </c>
      <c r="P358" s="244">
        <v>0</v>
      </c>
      <c r="Q358" s="244">
        <f>ROUND(E358*P358,2)</f>
        <v>0</v>
      </c>
      <c r="R358" s="246"/>
      <c r="S358" s="246" t="s">
        <v>213</v>
      </c>
      <c r="T358" s="247" t="s">
        <v>214</v>
      </c>
      <c r="U358" s="225">
        <v>0</v>
      </c>
      <c r="V358" s="225">
        <f>ROUND(E358*U358,2)</f>
        <v>0</v>
      </c>
      <c r="W358" s="225"/>
      <c r="X358" s="225" t="s">
        <v>215</v>
      </c>
      <c r="Y358" s="225" t="s">
        <v>216</v>
      </c>
      <c r="Z358" s="215"/>
      <c r="AA358" s="215"/>
      <c r="AB358" s="215"/>
      <c r="AC358" s="215"/>
      <c r="AD358" s="215"/>
      <c r="AE358" s="215"/>
      <c r="AF358" s="215"/>
      <c r="AG358" s="215" t="s">
        <v>217</v>
      </c>
      <c r="AH358" s="215"/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1" x14ac:dyDescent="0.2">
      <c r="A359" s="241">
        <v>75</v>
      </c>
      <c r="B359" s="242" t="s">
        <v>676</v>
      </c>
      <c r="C359" s="252" t="s">
        <v>971</v>
      </c>
      <c r="D359" s="243" t="s">
        <v>554</v>
      </c>
      <c r="E359" s="244">
        <v>1</v>
      </c>
      <c r="F359" s="245"/>
      <c r="G359" s="246">
        <f>ROUND(E359*F359,2)</f>
        <v>0</v>
      </c>
      <c r="H359" s="245"/>
      <c r="I359" s="246">
        <f>ROUND(E359*H359,2)</f>
        <v>0</v>
      </c>
      <c r="J359" s="245"/>
      <c r="K359" s="246">
        <f>ROUND(E359*J359,2)</f>
        <v>0</v>
      </c>
      <c r="L359" s="246">
        <v>21</v>
      </c>
      <c r="M359" s="246">
        <f>G359*(1+L359/100)</f>
        <v>0</v>
      </c>
      <c r="N359" s="244">
        <v>0</v>
      </c>
      <c r="O359" s="244">
        <f>ROUND(E359*N359,2)</f>
        <v>0</v>
      </c>
      <c r="P359" s="244">
        <v>0</v>
      </c>
      <c r="Q359" s="244">
        <f>ROUND(E359*P359,2)</f>
        <v>0</v>
      </c>
      <c r="R359" s="246"/>
      <c r="S359" s="246" t="s">
        <v>213</v>
      </c>
      <c r="T359" s="247" t="s">
        <v>214</v>
      </c>
      <c r="U359" s="225">
        <v>0</v>
      </c>
      <c r="V359" s="225">
        <f>ROUND(E359*U359,2)</f>
        <v>0</v>
      </c>
      <c r="W359" s="225"/>
      <c r="X359" s="225" t="s">
        <v>215</v>
      </c>
      <c r="Y359" s="225" t="s">
        <v>216</v>
      </c>
      <c r="Z359" s="215"/>
      <c r="AA359" s="215"/>
      <c r="AB359" s="215"/>
      <c r="AC359" s="215"/>
      <c r="AD359" s="215"/>
      <c r="AE359" s="215"/>
      <c r="AF359" s="215"/>
      <c r="AG359" s="215" t="s">
        <v>217</v>
      </c>
      <c r="AH359" s="215"/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x14ac:dyDescent="0.2">
      <c r="A360" s="227" t="s">
        <v>208</v>
      </c>
      <c r="B360" s="228" t="s">
        <v>163</v>
      </c>
      <c r="C360" s="251" t="s">
        <v>166</v>
      </c>
      <c r="D360" s="229"/>
      <c r="E360" s="230"/>
      <c r="F360" s="231"/>
      <c r="G360" s="231">
        <f>SUMIF(AG361:AG364,"&lt;&gt;NOR",G361:G364)</f>
        <v>0</v>
      </c>
      <c r="H360" s="231"/>
      <c r="I360" s="231">
        <f>SUM(I361:I364)</f>
        <v>0</v>
      </c>
      <c r="J360" s="231"/>
      <c r="K360" s="231">
        <f>SUM(K361:K364)</f>
        <v>0</v>
      </c>
      <c r="L360" s="231"/>
      <c r="M360" s="231">
        <f>SUM(M361:M364)</f>
        <v>0</v>
      </c>
      <c r="N360" s="230"/>
      <c r="O360" s="230">
        <f>SUM(O361:O364)</f>
        <v>0</v>
      </c>
      <c r="P360" s="230"/>
      <c r="Q360" s="230">
        <f>SUM(Q361:Q364)</f>
        <v>0</v>
      </c>
      <c r="R360" s="231"/>
      <c r="S360" s="231"/>
      <c r="T360" s="232"/>
      <c r="U360" s="226"/>
      <c r="V360" s="226">
        <f>SUM(V361:V364)</f>
        <v>296.18</v>
      </c>
      <c r="W360" s="226"/>
      <c r="X360" s="226"/>
      <c r="Y360" s="226"/>
      <c r="AG360" t="s">
        <v>209</v>
      </c>
    </row>
    <row r="361" spans="1:60" outlineLevel="1" x14ac:dyDescent="0.2">
      <c r="A361" s="234">
        <v>76</v>
      </c>
      <c r="B361" s="235" t="s">
        <v>711</v>
      </c>
      <c r="C361" s="253" t="s">
        <v>712</v>
      </c>
      <c r="D361" s="236" t="s">
        <v>509</v>
      </c>
      <c r="E361" s="237">
        <v>1400.3693000000001</v>
      </c>
      <c r="F361" s="238"/>
      <c r="G361" s="239">
        <f>ROUND(E361*F361,2)</f>
        <v>0</v>
      </c>
      <c r="H361" s="238"/>
      <c r="I361" s="239">
        <f>ROUND(E361*H361,2)</f>
        <v>0</v>
      </c>
      <c r="J361" s="238"/>
      <c r="K361" s="239">
        <f>ROUND(E361*J361,2)</f>
        <v>0</v>
      </c>
      <c r="L361" s="239">
        <v>21</v>
      </c>
      <c r="M361" s="239">
        <f>G361*(1+L361/100)</f>
        <v>0</v>
      </c>
      <c r="N361" s="237">
        <v>0</v>
      </c>
      <c r="O361" s="237">
        <f>ROUND(E361*N361,2)</f>
        <v>0</v>
      </c>
      <c r="P361" s="237">
        <v>0</v>
      </c>
      <c r="Q361" s="237">
        <f>ROUND(E361*P361,2)</f>
        <v>0</v>
      </c>
      <c r="R361" s="239"/>
      <c r="S361" s="239" t="s">
        <v>213</v>
      </c>
      <c r="T361" s="240" t="s">
        <v>214</v>
      </c>
      <c r="U361" s="225">
        <v>0.21149999999999999</v>
      </c>
      <c r="V361" s="225">
        <f>ROUND(E361*U361,2)</f>
        <v>296.18</v>
      </c>
      <c r="W361" s="225"/>
      <c r="X361" s="225" t="s">
        <v>215</v>
      </c>
      <c r="Y361" s="225" t="s">
        <v>216</v>
      </c>
      <c r="Z361" s="215"/>
      <c r="AA361" s="215"/>
      <c r="AB361" s="215"/>
      <c r="AC361" s="215"/>
      <c r="AD361" s="215"/>
      <c r="AE361" s="215"/>
      <c r="AF361" s="215"/>
      <c r="AG361" s="215" t="s">
        <v>217</v>
      </c>
      <c r="AH361" s="215"/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2" x14ac:dyDescent="0.2">
      <c r="A362" s="222"/>
      <c r="B362" s="223"/>
      <c r="C362" s="264" t="s">
        <v>972</v>
      </c>
      <c r="D362" s="259"/>
      <c r="E362" s="260">
        <v>1241.26</v>
      </c>
      <c r="F362" s="225"/>
      <c r="G362" s="225"/>
      <c r="H362" s="225"/>
      <c r="I362" s="225"/>
      <c r="J362" s="225"/>
      <c r="K362" s="225"/>
      <c r="L362" s="225"/>
      <c r="M362" s="225"/>
      <c r="N362" s="224"/>
      <c r="O362" s="224"/>
      <c r="P362" s="224"/>
      <c r="Q362" s="224"/>
      <c r="R362" s="225"/>
      <c r="S362" s="225"/>
      <c r="T362" s="225"/>
      <c r="U362" s="225"/>
      <c r="V362" s="225"/>
      <c r="W362" s="225"/>
      <c r="X362" s="225"/>
      <c r="Y362" s="225"/>
      <c r="Z362" s="215"/>
      <c r="AA362" s="215"/>
      <c r="AB362" s="215"/>
      <c r="AC362" s="215"/>
      <c r="AD362" s="215"/>
      <c r="AE362" s="215"/>
      <c r="AF362" s="215"/>
      <c r="AG362" s="215" t="s">
        <v>274</v>
      </c>
      <c r="AH362" s="215">
        <v>0</v>
      </c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3" x14ac:dyDescent="0.2">
      <c r="A363" s="222"/>
      <c r="B363" s="223"/>
      <c r="C363" s="264" t="s">
        <v>973</v>
      </c>
      <c r="D363" s="259"/>
      <c r="E363" s="260">
        <v>116.42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274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3" x14ac:dyDescent="0.2">
      <c r="A364" s="222"/>
      <c r="B364" s="223"/>
      <c r="C364" s="264" t="s">
        <v>974</v>
      </c>
      <c r="D364" s="259"/>
      <c r="E364" s="260">
        <v>42.69</v>
      </c>
      <c r="F364" s="225"/>
      <c r="G364" s="225"/>
      <c r="H364" s="225"/>
      <c r="I364" s="225"/>
      <c r="J364" s="225"/>
      <c r="K364" s="225"/>
      <c r="L364" s="225"/>
      <c r="M364" s="225"/>
      <c r="N364" s="224"/>
      <c r="O364" s="224"/>
      <c r="P364" s="224"/>
      <c r="Q364" s="224"/>
      <c r="R364" s="225"/>
      <c r="S364" s="225"/>
      <c r="T364" s="225"/>
      <c r="U364" s="225"/>
      <c r="V364" s="225"/>
      <c r="W364" s="225"/>
      <c r="X364" s="225"/>
      <c r="Y364" s="225"/>
      <c r="Z364" s="215"/>
      <c r="AA364" s="215"/>
      <c r="AB364" s="215"/>
      <c r="AC364" s="215"/>
      <c r="AD364" s="215"/>
      <c r="AE364" s="215"/>
      <c r="AF364" s="215"/>
      <c r="AG364" s="215" t="s">
        <v>274</v>
      </c>
      <c r="AH364" s="215">
        <v>0</v>
      </c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x14ac:dyDescent="0.2">
      <c r="A365" s="3"/>
      <c r="B365" s="4"/>
      <c r="C365" s="256"/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AE365">
        <v>12</v>
      </c>
      <c r="AF365">
        <v>21</v>
      </c>
      <c r="AG365" t="s">
        <v>194</v>
      </c>
    </row>
    <row r="366" spans="1:60" x14ac:dyDescent="0.2">
      <c r="A366" s="218"/>
      <c r="B366" s="219" t="s">
        <v>29</v>
      </c>
      <c r="C366" s="257"/>
      <c r="D366" s="220"/>
      <c r="E366" s="221"/>
      <c r="F366" s="221"/>
      <c r="G366" s="233">
        <f>G8+G283+G298+G354+G360</f>
        <v>0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AE366">
        <f>SUMIF(L7:L364,AE365,G7:G364)</f>
        <v>0</v>
      </c>
      <c r="AF366">
        <f>SUMIF(L7:L364,AF365,G7:G364)</f>
        <v>0</v>
      </c>
      <c r="AG366" t="s">
        <v>258</v>
      </c>
    </row>
    <row r="367" spans="1:60" x14ac:dyDescent="0.2">
      <c r="C367" s="258"/>
      <c r="D367" s="10"/>
      <c r="AG367" t="s">
        <v>259</v>
      </c>
    </row>
    <row r="368" spans="1:60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2aZ6auUCD85ZVLK9ArO4r+wKfpLZwN9p4phPPPB0KZ2GdAvw3BxzNLFkauHBNmsBKSq4w1+s7BwVPG7loVNkA==" saltValue="+NxRvzEPBRff8A7Pr7zqJ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4369-C73C-4E90-A3E0-5D76817D915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63</v>
      </c>
      <c r="C3" s="204" t="s">
        <v>64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66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SUMIF(AG9:AG216,"&lt;&gt;NOR",G9:G216)</f>
        <v>0</v>
      </c>
      <c r="H8" s="231"/>
      <c r="I8" s="231">
        <f>SUM(I9:I216)</f>
        <v>0</v>
      </c>
      <c r="J8" s="231"/>
      <c r="K8" s="231">
        <f>SUM(K9:K216)</f>
        <v>0</v>
      </c>
      <c r="L8" s="231"/>
      <c r="M8" s="231">
        <f>SUM(M9:M216)</f>
        <v>0</v>
      </c>
      <c r="N8" s="230"/>
      <c r="O8" s="230">
        <f>SUM(O9:O216)</f>
        <v>578.29</v>
      </c>
      <c r="P8" s="230"/>
      <c r="Q8" s="230">
        <f>SUM(Q9:Q216)</f>
        <v>0</v>
      </c>
      <c r="R8" s="231"/>
      <c r="S8" s="231"/>
      <c r="T8" s="232"/>
      <c r="U8" s="226"/>
      <c r="V8" s="226">
        <f>SUM(V9:V216)</f>
        <v>665.4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10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2.0299999999999998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4.2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0.04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3.81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975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976</v>
      </c>
      <c r="D13" s="259"/>
      <c r="E13" s="260">
        <v>1.1499999999999999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825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977</v>
      </c>
      <c r="D15" s="259"/>
      <c r="E15" s="260">
        <v>2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830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978</v>
      </c>
      <c r="D17" s="259"/>
      <c r="E17" s="260">
        <v>1.05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4">
        <v>4</v>
      </c>
      <c r="B18" s="235" t="s">
        <v>278</v>
      </c>
      <c r="C18" s="253" t="s">
        <v>279</v>
      </c>
      <c r="D18" s="236" t="s">
        <v>263</v>
      </c>
      <c r="E18" s="237">
        <v>6.15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1.2710000000000001E-2</v>
      </c>
      <c r="O18" s="237">
        <f>ROUND(E18*N18,2)</f>
        <v>0.08</v>
      </c>
      <c r="P18" s="237">
        <v>0</v>
      </c>
      <c r="Q18" s="237">
        <f>ROUND(E18*P18,2)</f>
        <v>0</v>
      </c>
      <c r="R18" s="239"/>
      <c r="S18" s="239" t="s">
        <v>213</v>
      </c>
      <c r="T18" s="240" t="s">
        <v>214</v>
      </c>
      <c r="U18" s="225">
        <v>1.153</v>
      </c>
      <c r="V18" s="225">
        <f>ROUND(E18*U18,2)</f>
        <v>7.09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217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64" t="s">
        <v>975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979</v>
      </c>
      <c r="D20" s="259"/>
      <c r="E20" s="260">
        <v>1.1499999999999999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825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980</v>
      </c>
      <c r="D22" s="259"/>
      <c r="E22" s="260">
        <v>5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5</v>
      </c>
      <c r="B23" s="235" t="s">
        <v>281</v>
      </c>
      <c r="C23" s="253" t="s">
        <v>282</v>
      </c>
      <c r="D23" s="236" t="s">
        <v>283</v>
      </c>
      <c r="E23" s="237">
        <v>21.597999999999999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213</v>
      </c>
      <c r="T23" s="240" t="s">
        <v>214</v>
      </c>
      <c r="U23" s="225">
        <v>1.7629999999999999</v>
      </c>
      <c r="V23" s="225">
        <f>ROUND(E23*U23,2)</f>
        <v>38.08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217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4" t="s">
        <v>975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981</v>
      </c>
      <c r="D25" s="259"/>
      <c r="E25" s="260">
        <v>2.1800000000000002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982</v>
      </c>
      <c r="D26" s="259"/>
      <c r="E26" s="260">
        <v>2.69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825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983</v>
      </c>
      <c r="D28" s="259"/>
      <c r="E28" s="260">
        <v>3.8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984</v>
      </c>
      <c r="D29" s="259"/>
      <c r="E29" s="260">
        <v>10.94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830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985</v>
      </c>
      <c r="D31" s="259"/>
      <c r="E31" s="260">
        <v>1.99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291</v>
      </c>
      <c r="C32" s="253" t="s">
        <v>292</v>
      </c>
      <c r="D32" s="236" t="s">
        <v>283</v>
      </c>
      <c r="E32" s="237">
        <v>363.90352000000001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/>
      <c r="S32" s="239" t="s">
        <v>213</v>
      </c>
      <c r="T32" s="240" t="s">
        <v>214</v>
      </c>
      <c r="U32" s="225">
        <v>0.12</v>
      </c>
      <c r="V32" s="225">
        <f>ROUND(E32*U32,2)</f>
        <v>43.67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217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4" t="s">
        <v>293</v>
      </c>
      <c r="D33" s="259"/>
      <c r="E33" s="260"/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986</v>
      </c>
      <c r="D34" s="259"/>
      <c r="E34" s="260"/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987</v>
      </c>
      <c r="D35" s="259"/>
      <c r="E35" s="260">
        <v>11.44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988</v>
      </c>
      <c r="D36" s="259"/>
      <c r="E36" s="260">
        <v>53.33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989</v>
      </c>
      <c r="D37" s="259"/>
      <c r="E37" s="260">
        <v>24.13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990</v>
      </c>
      <c r="D38" s="259"/>
      <c r="E38" s="260">
        <v>65.98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991</v>
      </c>
      <c r="D39" s="259"/>
      <c r="E39" s="260">
        <v>60.07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992</v>
      </c>
      <c r="D40" s="259"/>
      <c r="E40" s="260">
        <v>53.99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993</v>
      </c>
      <c r="D41" s="259"/>
      <c r="E41" s="260">
        <v>24.45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725</v>
      </c>
      <c r="D42" s="259"/>
      <c r="E42" s="260">
        <v>4.32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276</v>
      </c>
      <c r="D43" s="259"/>
      <c r="E43" s="260"/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994</v>
      </c>
      <c r="D44" s="259"/>
      <c r="E44" s="260">
        <v>8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995</v>
      </c>
      <c r="D45" s="259"/>
      <c r="E45" s="260">
        <v>9.6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996</v>
      </c>
      <c r="D46" s="259"/>
      <c r="E46" s="260">
        <v>8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997</v>
      </c>
      <c r="D47" s="259"/>
      <c r="E47" s="260">
        <v>7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995</v>
      </c>
      <c r="D48" s="259"/>
      <c r="E48" s="260">
        <v>9.6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996</v>
      </c>
      <c r="D49" s="259"/>
      <c r="E49" s="260">
        <v>8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996</v>
      </c>
      <c r="D50" s="259"/>
      <c r="E50" s="260">
        <v>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996</v>
      </c>
      <c r="D51" s="259"/>
      <c r="E51" s="260">
        <v>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34">
        <v>7</v>
      </c>
      <c r="B52" s="235" t="s">
        <v>337</v>
      </c>
      <c r="C52" s="253" t="s">
        <v>338</v>
      </c>
      <c r="D52" s="236" t="s">
        <v>283</v>
      </c>
      <c r="E52" s="237">
        <v>363.90352000000001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21</v>
      </c>
      <c r="M52" s="239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9"/>
      <c r="S52" s="239" t="s">
        <v>213</v>
      </c>
      <c r="T52" s="240" t="s">
        <v>214</v>
      </c>
      <c r="U52" s="225">
        <v>8.4000000000000005E-2</v>
      </c>
      <c r="V52" s="225">
        <f>ROUND(E52*U52,2)</f>
        <v>30.57</v>
      </c>
      <c r="W52" s="225"/>
      <c r="X52" s="225" t="s">
        <v>215</v>
      </c>
      <c r="Y52" s="225" t="s">
        <v>216</v>
      </c>
      <c r="Z52" s="215"/>
      <c r="AA52" s="215"/>
      <c r="AB52" s="215"/>
      <c r="AC52" s="215"/>
      <c r="AD52" s="215"/>
      <c r="AE52" s="215"/>
      <c r="AF52" s="215"/>
      <c r="AG52" s="215" t="s">
        <v>217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2" x14ac:dyDescent="0.2">
      <c r="A53" s="222"/>
      <c r="B53" s="223"/>
      <c r="C53" s="264" t="s">
        <v>293</v>
      </c>
      <c r="D53" s="259"/>
      <c r="E53" s="260"/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986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987</v>
      </c>
      <c r="D55" s="259"/>
      <c r="E55" s="260">
        <v>11.44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988</v>
      </c>
      <c r="D56" s="259"/>
      <c r="E56" s="260">
        <v>53.33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989</v>
      </c>
      <c r="D57" s="259"/>
      <c r="E57" s="260">
        <v>24.13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990</v>
      </c>
      <c r="D58" s="259"/>
      <c r="E58" s="260">
        <v>65.98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991</v>
      </c>
      <c r="D59" s="259"/>
      <c r="E59" s="260">
        <v>60.07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992</v>
      </c>
      <c r="D60" s="259"/>
      <c r="E60" s="260">
        <v>53.99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993</v>
      </c>
      <c r="D61" s="259"/>
      <c r="E61" s="260">
        <v>24.45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725</v>
      </c>
      <c r="D62" s="259"/>
      <c r="E62" s="260">
        <v>4.32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276</v>
      </c>
      <c r="D63" s="259"/>
      <c r="E63" s="260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994</v>
      </c>
      <c r="D64" s="259"/>
      <c r="E64" s="260">
        <v>8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4" t="s">
        <v>995</v>
      </c>
      <c r="D65" s="259"/>
      <c r="E65" s="260">
        <v>9.6</v>
      </c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996</v>
      </c>
      <c r="D66" s="259"/>
      <c r="E66" s="260">
        <v>8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997</v>
      </c>
      <c r="D67" s="259"/>
      <c r="E67" s="260">
        <v>7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995</v>
      </c>
      <c r="D68" s="259"/>
      <c r="E68" s="260">
        <v>9.6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996</v>
      </c>
      <c r="D69" s="259"/>
      <c r="E69" s="260">
        <v>8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996</v>
      </c>
      <c r="D70" s="259"/>
      <c r="E70" s="260">
        <v>8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996</v>
      </c>
      <c r="D71" s="259"/>
      <c r="E71" s="260">
        <v>8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4">
        <v>8</v>
      </c>
      <c r="B72" s="235" t="s">
        <v>339</v>
      </c>
      <c r="C72" s="253" t="s">
        <v>340</v>
      </c>
      <c r="D72" s="236" t="s">
        <v>236</v>
      </c>
      <c r="E72" s="237">
        <v>20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/>
      <c r="S72" s="239" t="s">
        <v>213</v>
      </c>
      <c r="T72" s="240" t="s">
        <v>214</v>
      </c>
      <c r="U72" s="225">
        <v>1.2414000000000001</v>
      </c>
      <c r="V72" s="225">
        <f>ROUND(E72*U72,2)</f>
        <v>24.83</v>
      </c>
      <c r="W72" s="225"/>
      <c r="X72" s="225" t="s">
        <v>215</v>
      </c>
      <c r="Y72" s="225" t="s">
        <v>216</v>
      </c>
      <c r="Z72" s="215"/>
      <c r="AA72" s="215"/>
      <c r="AB72" s="215"/>
      <c r="AC72" s="215"/>
      <c r="AD72" s="215"/>
      <c r="AE72" s="215"/>
      <c r="AF72" s="215"/>
      <c r="AG72" s="215" t="s">
        <v>217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2"/>
      <c r="B73" s="223"/>
      <c r="C73" s="264" t="s">
        <v>986</v>
      </c>
      <c r="D73" s="259"/>
      <c r="E73" s="260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5" t="s">
        <v>341</v>
      </c>
      <c r="D74" s="261"/>
      <c r="E74" s="262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6" t="s">
        <v>998</v>
      </c>
      <c r="D75" s="261"/>
      <c r="E75" s="262">
        <v>19.739999999999998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2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5" t="s">
        <v>343</v>
      </c>
      <c r="D76" s="261"/>
      <c r="E76" s="262"/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999</v>
      </c>
      <c r="D77" s="259"/>
      <c r="E77" s="260">
        <v>20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34">
        <v>9</v>
      </c>
      <c r="B78" s="235" t="s">
        <v>357</v>
      </c>
      <c r="C78" s="253" t="s">
        <v>358</v>
      </c>
      <c r="D78" s="236" t="s">
        <v>236</v>
      </c>
      <c r="E78" s="237">
        <v>19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/>
      <c r="S78" s="239" t="s">
        <v>213</v>
      </c>
      <c r="T78" s="240" t="s">
        <v>214</v>
      </c>
      <c r="U78" s="225">
        <v>1.7747999999999999</v>
      </c>
      <c r="V78" s="225">
        <f>ROUND(E78*U78,2)</f>
        <v>33.72</v>
      </c>
      <c r="W78" s="225"/>
      <c r="X78" s="225" t="s">
        <v>215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217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2"/>
      <c r="B79" s="223"/>
      <c r="C79" s="264" t="s">
        <v>1000</v>
      </c>
      <c r="D79" s="259"/>
      <c r="E79" s="260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5" t="s">
        <v>341</v>
      </c>
      <c r="D80" s="261"/>
      <c r="E80" s="262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6" t="s">
        <v>1001</v>
      </c>
      <c r="D81" s="261"/>
      <c r="E81" s="262">
        <v>17.2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2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5" t="s">
        <v>343</v>
      </c>
      <c r="D82" s="261"/>
      <c r="E82" s="262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1002</v>
      </c>
      <c r="D83" s="259"/>
      <c r="E83" s="260">
        <v>18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856</v>
      </c>
      <c r="D84" s="259"/>
      <c r="E84" s="260">
        <v>1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34">
        <v>10</v>
      </c>
      <c r="B85" s="235" t="s">
        <v>739</v>
      </c>
      <c r="C85" s="253" t="s">
        <v>740</v>
      </c>
      <c r="D85" s="236" t="s">
        <v>236</v>
      </c>
      <c r="E85" s="237">
        <v>5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9"/>
      <c r="S85" s="239" t="s">
        <v>213</v>
      </c>
      <c r="T85" s="240" t="s">
        <v>214</v>
      </c>
      <c r="U85" s="225">
        <v>2.0407999999999999</v>
      </c>
      <c r="V85" s="225">
        <f>ROUND(E85*U85,2)</f>
        <v>10.199999999999999</v>
      </c>
      <c r="W85" s="225"/>
      <c r="X85" s="225" t="s">
        <v>215</v>
      </c>
      <c r="Y85" s="225" t="s">
        <v>216</v>
      </c>
      <c r="Z85" s="215"/>
      <c r="AA85" s="215"/>
      <c r="AB85" s="215"/>
      <c r="AC85" s="215"/>
      <c r="AD85" s="215"/>
      <c r="AE85" s="215"/>
      <c r="AF85" s="215"/>
      <c r="AG85" s="215" t="s">
        <v>217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64" t="s">
        <v>276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5" t="s">
        <v>341</v>
      </c>
      <c r="D87" s="261"/>
      <c r="E87" s="262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6" t="s">
        <v>1003</v>
      </c>
      <c r="D88" s="261"/>
      <c r="E88" s="262">
        <v>4.53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2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5" t="s">
        <v>343</v>
      </c>
      <c r="D89" s="261"/>
      <c r="E89" s="262"/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1004</v>
      </c>
      <c r="D90" s="259"/>
      <c r="E90" s="260">
        <v>5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34">
        <v>11</v>
      </c>
      <c r="B91" s="235" t="s">
        <v>379</v>
      </c>
      <c r="C91" s="253" t="s">
        <v>380</v>
      </c>
      <c r="D91" s="236" t="s">
        <v>381</v>
      </c>
      <c r="E91" s="237">
        <v>10</v>
      </c>
      <c r="F91" s="238"/>
      <c r="G91" s="239">
        <f>ROUND(E91*F91,2)</f>
        <v>0</v>
      </c>
      <c r="H91" s="238"/>
      <c r="I91" s="239">
        <f>ROUND(E91*H91,2)</f>
        <v>0</v>
      </c>
      <c r="J91" s="238"/>
      <c r="K91" s="239">
        <f>ROUND(E91*J91,2)</f>
        <v>0</v>
      </c>
      <c r="L91" s="239">
        <v>21</v>
      </c>
      <c r="M91" s="239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9"/>
      <c r="S91" s="239" t="s">
        <v>213</v>
      </c>
      <c r="T91" s="240" t="s">
        <v>214</v>
      </c>
      <c r="U91" s="225">
        <v>0</v>
      </c>
      <c r="V91" s="225">
        <f>ROUND(E91*U91,2)</f>
        <v>0</v>
      </c>
      <c r="W91" s="225"/>
      <c r="X91" s="225" t="s">
        <v>215</v>
      </c>
      <c r="Y91" s="225" t="s">
        <v>216</v>
      </c>
      <c r="Z91" s="215"/>
      <c r="AA91" s="215"/>
      <c r="AB91" s="215"/>
      <c r="AC91" s="215"/>
      <c r="AD91" s="215"/>
      <c r="AE91" s="215"/>
      <c r="AF91" s="215"/>
      <c r="AG91" s="215" t="s">
        <v>217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2" x14ac:dyDescent="0.2">
      <c r="A92" s="222"/>
      <c r="B92" s="223"/>
      <c r="C92" s="264" t="s">
        <v>986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5" t="s">
        <v>341</v>
      </c>
      <c r="D93" s="261"/>
      <c r="E93" s="262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6" t="s">
        <v>998</v>
      </c>
      <c r="D94" s="261"/>
      <c r="E94" s="262">
        <v>19.739999999999998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2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5" t="s">
        <v>343</v>
      </c>
      <c r="D95" s="261"/>
      <c r="E95" s="262"/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4" t="s">
        <v>1005</v>
      </c>
      <c r="D96" s="259"/>
      <c r="E96" s="260">
        <v>10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34">
        <v>12</v>
      </c>
      <c r="B97" s="235" t="s">
        <v>392</v>
      </c>
      <c r="C97" s="253" t="s">
        <v>393</v>
      </c>
      <c r="D97" s="236" t="s">
        <v>381</v>
      </c>
      <c r="E97" s="237">
        <v>9.5</v>
      </c>
      <c r="F97" s="238"/>
      <c r="G97" s="239">
        <f>ROUND(E97*F97,2)</f>
        <v>0</v>
      </c>
      <c r="H97" s="238"/>
      <c r="I97" s="239">
        <f>ROUND(E97*H97,2)</f>
        <v>0</v>
      </c>
      <c r="J97" s="238"/>
      <c r="K97" s="239">
        <f>ROUND(E97*J97,2)</f>
        <v>0</v>
      </c>
      <c r="L97" s="239">
        <v>21</v>
      </c>
      <c r="M97" s="239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9"/>
      <c r="S97" s="239" t="s">
        <v>213</v>
      </c>
      <c r="T97" s="240" t="s">
        <v>214</v>
      </c>
      <c r="U97" s="225">
        <v>0</v>
      </c>
      <c r="V97" s="225">
        <f>ROUND(E97*U97,2)</f>
        <v>0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217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2"/>
      <c r="B98" s="223"/>
      <c r="C98" s="264" t="s">
        <v>1000</v>
      </c>
      <c r="D98" s="259"/>
      <c r="E98" s="260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5" t="s">
        <v>341</v>
      </c>
      <c r="D99" s="261"/>
      <c r="E99" s="262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6" t="s">
        <v>1001</v>
      </c>
      <c r="D100" s="261"/>
      <c r="E100" s="262">
        <v>17.2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2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5" t="s">
        <v>343</v>
      </c>
      <c r="D101" s="261"/>
      <c r="E101" s="262"/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1006</v>
      </c>
      <c r="D102" s="259"/>
      <c r="E102" s="260">
        <v>9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859</v>
      </c>
      <c r="D103" s="259"/>
      <c r="E103" s="260">
        <v>0.5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34">
        <v>13</v>
      </c>
      <c r="B104" s="235" t="s">
        <v>748</v>
      </c>
      <c r="C104" s="253" t="s">
        <v>749</v>
      </c>
      <c r="D104" s="236" t="s">
        <v>381</v>
      </c>
      <c r="E104" s="237">
        <v>2.5</v>
      </c>
      <c r="F104" s="238"/>
      <c r="G104" s="239">
        <f>ROUND(E104*F104,2)</f>
        <v>0</v>
      </c>
      <c r="H104" s="238"/>
      <c r="I104" s="239">
        <f>ROUND(E104*H104,2)</f>
        <v>0</v>
      </c>
      <c r="J104" s="238"/>
      <c r="K104" s="239">
        <f>ROUND(E104*J104,2)</f>
        <v>0</v>
      </c>
      <c r="L104" s="239">
        <v>21</v>
      </c>
      <c r="M104" s="239">
        <f>G104*(1+L104/100)</f>
        <v>0</v>
      </c>
      <c r="N104" s="237">
        <v>0</v>
      </c>
      <c r="O104" s="237">
        <f>ROUND(E104*N104,2)</f>
        <v>0</v>
      </c>
      <c r="P104" s="237">
        <v>0</v>
      </c>
      <c r="Q104" s="237">
        <f>ROUND(E104*P104,2)</f>
        <v>0</v>
      </c>
      <c r="R104" s="239"/>
      <c r="S104" s="239" t="s">
        <v>213</v>
      </c>
      <c r="T104" s="240" t="s">
        <v>214</v>
      </c>
      <c r="U104" s="225">
        <v>0</v>
      </c>
      <c r="V104" s="225">
        <f>ROUND(E104*U104,2)</f>
        <v>0</v>
      </c>
      <c r="W104" s="225"/>
      <c r="X104" s="225" t="s">
        <v>215</v>
      </c>
      <c r="Y104" s="225" t="s">
        <v>216</v>
      </c>
      <c r="Z104" s="215"/>
      <c r="AA104" s="215"/>
      <c r="AB104" s="215"/>
      <c r="AC104" s="215"/>
      <c r="AD104" s="215"/>
      <c r="AE104" s="215"/>
      <c r="AF104" s="215"/>
      <c r="AG104" s="215" t="s">
        <v>217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">
      <c r="A105" s="222"/>
      <c r="B105" s="223"/>
      <c r="C105" s="264" t="s">
        <v>276</v>
      </c>
      <c r="D105" s="259"/>
      <c r="E105" s="260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5" t="s">
        <v>341</v>
      </c>
      <c r="D106" s="261"/>
      <c r="E106" s="262"/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6" t="s">
        <v>1003</v>
      </c>
      <c r="D107" s="261"/>
      <c r="E107" s="262">
        <v>4.53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2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5" t="s">
        <v>343</v>
      </c>
      <c r="D108" s="261"/>
      <c r="E108" s="262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1007</v>
      </c>
      <c r="D109" s="259"/>
      <c r="E109" s="260">
        <v>2.5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 x14ac:dyDescent="0.2">
      <c r="A110" s="234">
        <v>14</v>
      </c>
      <c r="B110" s="235" t="s">
        <v>408</v>
      </c>
      <c r="C110" s="253" t="s">
        <v>409</v>
      </c>
      <c r="D110" s="236" t="s">
        <v>236</v>
      </c>
      <c r="E110" s="237">
        <v>20</v>
      </c>
      <c r="F110" s="238"/>
      <c r="G110" s="239">
        <f>ROUND(E110*F110,2)</f>
        <v>0</v>
      </c>
      <c r="H110" s="238"/>
      <c r="I110" s="239">
        <f>ROUND(E110*H110,2)</f>
        <v>0</v>
      </c>
      <c r="J110" s="238"/>
      <c r="K110" s="239">
        <f>ROUND(E110*J110,2)</f>
        <v>0</v>
      </c>
      <c r="L110" s="239">
        <v>21</v>
      </c>
      <c r="M110" s="239">
        <f>G110*(1+L110/100)</f>
        <v>0</v>
      </c>
      <c r="N110" s="237">
        <v>0</v>
      </c>
      <c r="O110" s="237">
        <f>ROUND(E110*N110,2)</f>
        <v>0</v>
      </c>
      <c r="P110" s="237">
        <v>0</v>
      </c>
      <c r="Q110" s="237">
        <f>ROUND(E110*P110,2)</f>
        <v>0</v>
      </c>
      <c r="R110" s="239"/>
      <c r="S110" s="239" t="s">
        <v>213</v>
      </c>
      <c r="T110" s="240" t="s">
        <v>214</v>
      </c>
      <c r="U110" s="225">
        <v>1.2254</v>
      </c>
      <c r="V110" s="225">
        <f>ROUND(E110*U110,2)</f>
        <v>24.51</v>
      </c>
      <c r="W110" s="225"/>
      <c r="X110" s="225" t="s">
        <v>215</v>
      </c>
      <c r="Y110" s="225" t="s">
        <v>216</v>
      </c>
      <c r="Z110" s="215"/>
      <c r="AA110" s="215"/>
      <c r="AB110" s="215"/>
      <c r="AC110" s="215"/>
      <c r="AD110" s="215"/>
      <c r="AE110" s="215"/>
      <c r="AF110" s="215"/>
      <c r="AG110" s="215" t="s">
        <v>217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2" x14ac:dyDescent="0.2">
      <c r="A111" s="222"/>
      <c r="B111" s="223"/>
      <c r="C111" s="264" t="s">
        <v>986</v>
      </c>
      <c r="D111" s="259"/>
      <c r="E111" s="260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5" t="s">
        <v>341</v>
      </c>
      <c r="D112" s="261"/>
      <c r="E112" s="262"/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6" t="s">
        <v>998</v>
      </c>
      <c r="D113" s="261"/>
      <c r="E113" s="262">
        <v>19.739999999999998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2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5" t="s">
        <v>343</v>
      </c>
      <c r="D114" s="261"/>
      <c r="E114" s="262"/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999</v>
      </c>
      <c r="D115" s="259"/>
      <c r="E115" s="260">
        <v>20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34">
        <v>15</v>
      </c>
      <c r="B116" s="235" t="s">
        <v>414</v>
      </c>
      <c r="C116" s="253" t="s">
        <v>415</v>
      </c>
      <c r="D116" s="236" t="s">
        <v>236</v>
      </c>
      <c r="E116" s="237">
        <v>19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0</v>
      </c>
      <c r="O116" s="237">
        <f>ROUND(E116*N116,2)</f>
        <v>0</v>
      </c>
      <c r="P116" s="237">
        <v>0</v>
      </c>
      <c r="Q116" s="237">
        <f>ROUND(E116*P116,2)</f>
        <v>0</v>
      </c>
      <c r="R116" s="239"/>
      <c r="S116" s="239" t="s">
        <v>213</v>
      </c>
      <c r="T116" s="240" t="s">
        <v>214</v>
      </c>
      <c r="U116" s="225">
        <v>1.7587999999999999</v>
      </c>
      <c r="V116" s="225">
        <f>ROUND(E116*U116,2)</f>
        <v>33.42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217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64" t="s">
        <v>1000</v>
      </c>
      <c r="D117" s="259"/>
      <c r="E117" s="260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5" t="s">
        <v>341</v>
      </c>
      <c r="D118" s="261"/>
      <c r="E118" s="262"/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6" t="s">
        <v>1001</v>
      </c>
      <c r="D119" s="261"/>
      <c r="E119" s="262">
        <v>17.2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2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5" t="s">
        <v>343</v>
      </c>
      <c r="D120" s="261"/>
      <c r="E120" s="262"/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1002</v>
      </c>
      <c r="D121" s="259"/>
      <c r="E121" s="260">
        <v>18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856</v>
      </c>
      <c r="D122" s="259"/>
      <c r="E122" s="260">
        <v>1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34">
        <v>16</v>
      </c>
      <c r="B123" s="235" t="s">
        <v>861</v>
      </c>
      <c r="C123" s="253" t="s">
        <v>862</v>
      </c>
      <c r="D123" s="236" t="s">
        <v>236</v>
      </c>
      <c r="E123" s="237">
        <v>5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21</v>
      </c>
      <c r="M123" s="239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9"/>
      <c r="S123" s="239" t="s">
        <v>213</v>
      </c>
      <c r="T123" s="240" t="s">
        <v>214</v>
      </c>
      <c r="U123" s="225">
        <v>2.0188000000000001</v>
      </c>
      <c r="V123" s="225">
        <f>ROUND(E123*U123,2)</f>
        <v>10.09</v>
      </c>
      <c r="W123" s="225"/>
      <c r="X123" s="225" t="s">
        <v>215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217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">
      <c r="A124" s="222"/>
      <c r="B124" s="223"/>
      <c r="C124" s="264" t="s">
        <v>276</v>
      </c>
      <c r="D124" s="259"/>
      <c r="E124" s="260"/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341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6" t="s">
        <v>1003</v>
      </c>
      <c r="D126" s="261"/>
      <c r="E126" s="262">
        <v>4.53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2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5" t="s">
        <v>343</v>
      </c>
      <c r="D127" s="261"/>
      <c r="E127" s="262"/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1004</v>
      </c>
      <c r="D128" s="259"/>
      <c r="E128" s="260">
        <v>5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34">
        <v>17</v>
      </c>
      <c r="B129" s="235" t="s">
        <v>422</v>
      </c>
      <c r="C129" s="253" t="s">
        <v>423</v>
      </c>
      <c r="D129" s="236" t="s">
        <v>283</v>
      </c>
      <c r="E129" s="237">
        <v>181.95176000000001</v>
      </c>
      <c r="F129" s="238"/>
      <c r="G129" s="239">
        <f>ROUND(E129*F129,2)</f>
        <v>0</v>
      </c>
      <c r="H129" s="238"/>
      <c r="I129" s="239">
        <f>ROUND(E129*H129,2)</f>
        <v>0</v>
      </c>
      <c r="J129" s="238"/>
      <c r="K129" s="239">
        <f>ROUND(E129*J129,2)</f>
        <v>0</v>
      </c>
      <c r="L129" s="239">
        <v>21</v>
      </c>
      <c r="M129" s="239">
        <f>G129*(1+L129/100)</f>
        <v>0</v>
      </c>
      <c r="N129" s="237">
        <v>0</v>
      </c>
      <c r="O129" s="237">
        <f>ROUND(E129*N129,2)</f>
        <v>0</v>
      </c>
      <c r="P129" s="237">
        <v>0</v>
      </c>
      <c r="Q129" s="237">
        <f>ROUND(E129*P129,2)</f>
        <v>0</v>
      </c>
      <c r="R129" s="239"/>
      <c r="S129" s="239" t="s">
        <v>213</v>
      </c>
      <c r="T129" s="240" t="s">
        <v>214</v>
      </c>
      <c r="U129" s="225">
        <v>0.34499999999999997</v>
      </c>
      <c r="V129" s="225">
        <f>ROUND(E129*U129,2)</f>
        <v>62.77</v>
      </c>
      <c r="W129" s="225"/>
      <c r="X129" s="225" t="s">
        <v>215</v>
      </c>
      <c r="Y129" s="225" t="s">
        <v>216</v>
      </c>
      <c r="Z129" s="215"/>
      <c r="AA129" s="215"/>
      <c r="AB129" s="215"/>
      <c r="AC129" s="215"/>
      <c r="AD129" s="215"/>
      <c r="AE129" s="215"/>
      <c r="AF129" s="215"/>
      <c r="AG129" s="215" t="s">
        <v>217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2" x14ac:dyDescent="0.2">
      <c r="A130" s="222"/>
      <c r="B130" s="223"/>
      <c r="C130" s="265" t="s">
        <v>341</v>
      </c>
      <c r="D130" s="261"/>
      <c r="E130" s="262"/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6" t="s">
        <v>424</v>
      </c>
      <c r="D131" s="261"/>
      <c r="E131" s="262"/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2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6" t="s">
        <v>1008</v>
      </c>
      <c r="D132" s="261"/>
      <c r="E132" s="262"/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2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6" t="s">
        <v>1009</v>
      </c>
      <c r="D133" s="261"/>
      <c r="E133" s="262">
        <v>11.44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2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6" t="s">
        <v>1010</v>
      </c>
      <c r="D134" s="261"/>
      <c r="E134" s="262">
        <v>53.33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2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6" t="s">
        <v>1011</v>
      </c>
      <c r="D135" s="261"/>
      <c r="E135" s="262">
        <v>24.13</v>
      </c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2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6" t="s">
        <v>1012</v>
      </c>
      <c r="D136" s="261"/>
      <c r="E136" s="262">
        <v>65.98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2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6" t="s">
        <v>1013</v>
      </c>
      <c r="D137" s="261"/>
      <c r="E137" s="262">
        <v>60.07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2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6" t="s">
        <v>1014</v>
      </c>
      <c r="D138" s="261"/>
      <c r="E138" s="262">
        <v>53.99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2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6" t="s">
        <v>1015</v>
      </c>
      <c r="D139" s="261"/>
      <c r="E139" s="262">
        <v>24.45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2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6" t="s">
        <v>758</v>
      </c>
      <c r="D140" s="261"/>
      <c r="E140" s="262">
        <v>4.32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2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6" t="s">
        <v>459</v>
      </c>
      <c r="D141" s="261"/>
      <c r="E141" s="262"/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2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6" t="s">
        <v>1016</v>
      </c>
      <c r="D142" s="261"/>
      <c r="E142" s="262">
        <v>8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2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1017</v>
      </c>
      <c r="D143" s="261"/>
      <c r="E143" s="262">
        <v>9.6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6" t="s">
        <v>1018</v>
      </c>
      <c r="D144" s="261"/>
      <c r="E144" s="262">
        <v>8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2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6" t="s">
        <v>1019</v>
      </c>
      <c r="D145" s="261"/>
      <c r="E145" s="262">
        <v>7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2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66" t="s">
        <v>1017</v>
      </c>
      <c r="D146" s="261"/>
      <c r="E146" s="262">
        <v>9.6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2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66" t="s">
        <v>1018</v>
      </c>
      <c r="D147" s="261"/>
      <c r="E147" s="262">
        <v>8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>
        <v>2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6" t="s">
        <v>1018</v>
      </c>
      <c r="D148" s="261"/>
      <c r="E148" s="262">
        <v>8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2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6" t="s">
        <v>1018</v>
      </c>
      <c r="D149" s="261"/>
      <c r="E149" s="262">
        <v>8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2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5" t="s">
        <v>343</v>
      </c>
      <c r="D150" s="261"/>
      <c r="E150" s="262"/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1020</v>
      </c>
      <c r="D151" s="259"/>
      <c r="E151" s="260">
        <v>181.95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41">
        <v>18</v>
      </c>
      <c r="B152" s="242" t="s">
        <v>478</v>
      </c>
      <c r="C152" s="252" t="s">
        <v>882</v>
      </c>
      <c r="D152" s="243" t="s">
        <v>283</v>
      </c>
      <c r="E152" s="244">
        <v>363.90352000000001</v>
      </c>
      <c r="F152" s="245"/>
      <c r="G152" s="246">
        <f>ROUND(E152*F152,2)</f>
        <v>0</v>
      </c>
      <c r="H152" s="245"/>
      <c r="I152" s="246">
        <f>ROUND(E152*H152,2)</f>
        <v>0</v>
      </c>
      <c r="J152" s="245"/>
      <c r="K152" s="246">
        <f>ROUND(E152*J152,2)</f>
        <v>0</v>
      </c>
      <c r="L152" s="246">
        <v>21</v>
      </c>
      <c r="M152" s="246">
        <f>G152*(1+L152/100)</f>
        <v>0</v>
      </c>
      <c r="N152" s="244">
        <v>0</v>
      </c>
      <c r="O152" s="244">
        <f>ROUND(E152*N152,2)</f>
        <v>0</v>
      </c>
      <c r="P152" s="244">
        <v>0</v>
      </c>
      <c r="Q152" s="244">
        <f>ROUND(E152*P152,2)</f>
        <v>0</v>
      </c>
      <c r="R152" s="246"/>
      <c r="S152" s="246" t="s">
        <v>213</v>
      </c>
      <c r="T152" s="247" t="s">
        <v>214</v>
      </c>
      <c r="U152" s="225">
        <v>1.0999999999999999E-2</v>
      </c>
      <c r="V152" s="225">
        <f>ROUND(E152*U152,2)</f>
        <v>4</v>
      </c>
      <c r="W152" s="225"/>
      <c r="X152" s="225" t="s">
        <v>215</v>
      </c>
      <c r="Y152" s="225" t="s">
        <v>216</v>
      </c>
      <c r="Z152" s="215"/>
      <c r="AA152" s="215"/>
      <c r="AB152" s="215"/>
      <c r="AC152" s="215"/>
      <c r="AD152" s="215"/>
      <c r="AE152" s="215"/>
      <c r="AF152" s="215"/>
      <c r="AG152" s="215" t="s">
        <v>217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19</v>
      </c>
      <c r="B153" s="235" t="s">
        <v>485</v>
      </c>
      <c r="C153" s="253" t="s">
        <v>486</v>
      </c>
      <c r="D153" s="236" t="s">
        <v>283</v>
      </c>
      <c r="E153" s="237">
        <v>174.55906999999999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0</v>
      </c>
      <c r="O153" s="237">
        <f>ROUND(E153*N153,2)</f>
        <v>0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8.9999999999999993E-3</v>
      </c>
      <c r="V153" s="225">
        <f>ROUND(E153*U153,2)</f>
        <v>1.57</v>
      </c>
      <c r="W153" s="225"/>
      <c r="X153" s="225" t="s">
        <v>215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217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64" t="s">
        <v>1021</v>
      </c>
      <c r="D154" s="259"/>
      <c r="E154" s="260">
        <v>174.56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34">
        <v>20</v>
      </c>
      <c r="B155" s="235" t="s">
        <v>487</v>
      </c>
      <c r="C155" s="253" t="s">
        <v>488</v>
      </c>
      <c r="D155" s="236" t="s">
        <v>283</v>
      </c>
      <c r="E155" s="237">
        <v>202.72055</v>
      </c>
      <c r="F155" s="238"/>
      <c r="G155" s="239">
        <f>ROUND(E155*F155,2)</f>
        <v>0</v>
      </c>
      <c r="H155" s="238"/>
      <c r="I155" s="239">
        <f>ROUND(E155*H155,2)</f>
        <v>0</v>
      </c>
      <c r="J155" s="238"/>
      <c r="K155" s="239">
        <f>ROUND(E155*J155,2)</f>
        <v>0</v>
      </c>
      <c r="L155" s="239">
        <v>21</v>
      </c>
      <c r="M155" s="239">
        <f>G155*(1+L155/100)</f>
        <v>0</v>
      </c>
      <c r="N155" s="237">
        <v>0</v>
      </c>
      <c r="O155" s="237">
        <f>ROUND(E155*N155,2)</f>
        <v>0</v>
      </c>
      <c r="P155" s="237">
        <v>0</v>
      </c>
      <c r="Q155" s="237">
        <f>ROUND(E155*P155,2)</f>
        <v>0</v>
      </c>
      <c r="R155" s="239"/>
      <c r="S155" s="239" t="s">
        <v>213</v>
      </c>
      <c r="T155" s="240" t="s">
        <v>214</v>
      </c>
      <c r="U155" s="225">
        <v>0.20200000000000001</v>
      </c>
      <c r="V155" s="225">
        <f>ROUND(E155*U155,2)</f>
        <v>40.950000000000003</v>
      </c>
      <c r="W155" s="225"/>
      <c r="X155" s="225" t="s">
        <v>215</v>
      </c>
      <c r="Y155" s="225" t="s">
        <v>216</v>
      </c>
      <c r="Z155" s="215"/>
      <c r="AA155" s="215"/>
      <c r="AB155" s="215"/>
      <c r="AC155" s="215"/>
      <c r="AD155" s="215"/>
      <c r="AE155" s="215"/>
      <c r="AF155" s="215"/>
      <c r="AG155" s="215" t="s">
        <v>217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2" x14ac:dyDescent="0.2">
      <c r="A156" s="222"/>
      <c r="B156" s="223"/>
      <c r="C156" s="264" t="s">
        <v>293</v>
      </c>
      <c r="D156" s="259"/>
      <c r="E156" s="260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986</v>
      </c>
      <c r="D157" s="259"/>
      <c r="E157" s="260"/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987</v>
      </c>
      <c r="D158" s="259"/>
      <c r="E158" s="260">
        <v>11.44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988</v>
      </c>
      <c r="D159" s="259"/>
      <c r="E159" s="260">
        <v>53.33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4" t="s">
        <v>989</v>
      </c>
      <c r="D160" s="259"/>
      <c r="E160" s="260">
        <v>24.13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4" t="s">
        <v>990</v>
      </c>
      <c r="D161" s="259"/>
      <c r="E161" s="260">
        <v>65.98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4" t="s">
        <v>991</v>
      </c>
      <c r="D162" s="259"/>
      <c r="E162" s="260">
        <v>60.07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4" t="s">
        <v>992</v>
      </c>
      <c r="D163" s="259"/>
      <c r="E163" s="260">
        <v>53.99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0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4" t="s">
        <v>993</v>
      </c>
      <c r="D164" s="259"/>
      <c r="E164" s="260">
        <v>24.45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4" t="s">
        <v>725</v>
      </c>
      <c r="D165" s="259"/>
      <c r="E165" s="260">
        <v>4.32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4" t="s">
        <v>1022</v>
      </c>
      <c r="D166" s="259"/>
      <c r="E166" s="260">
        <v>-130.72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4" t="s">
        <v>1023</v>
      </c>
      <c r="D167" s="259"/>
      <c r="E167" s="260">
        <v>-8.65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4" t="s">
        <v>1024</v>
      </c>
      <c r="D168" s="259"/>
      <c r="E168" s="260">
        <v>1.23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4" t="s">
        <v>276</v>
      </c>
      <c r="D169" s="259"/>
      <c r="E169" s="260"/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64" t="s">
        <v>994</v>
      </c>
      <c r="D170" s="259"/>
      <c r="E170" s="260">
        <v>8</v>
      </c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64" t="s">
        <v>995</v>
      </c>
      <c r="D171" s="259"/>
      <c r="E171" s="260">
        <v>9.6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3" x14ac:dyDescent="0.2">
      <c r="A172" s="222"/>
      <c r="B172" s="223"/>
      <c r="C172" s="264" t="s">
        <v>996</v>
      </c>
      <c r="D172" s="259"/>
      <c r="E172" s="260">
        <v>8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5"/>
      <c r="AA172" s="215"/>
      <c r="AB172" s="215"/>
      <c r="AC172" s="215"/>
      <c r="AD172" s="215"/>
      <c r="AE172" s="215"/>
      <c r="AF172" s="215"/>
      <c r="AG172" s="215" t="s">
        <v>274</v>
      </c>
      <c r="AH172" s="215">
        <v>0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3" x14ac:dyDescent="0.2">
      <c r="A173" s="222"/>
      <c r="B173" s="223"/>
      <c r="C173" s="264" t="s">
        <v>997</v>
      </c>
      <c r="D173" s="259"/>
      <c r="E173" s="260">
        <v>7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4" t="s">
        <v>995</v>
      </c>
      <c r="D174" s="259"/>
      <c r="E174" s="260">
        <v>9.6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996</v>
      </c>
      <c r="D175" s="259"/>
      <c r="E175" s="260">
        <v>8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996</v>
      </c>
      <c r="D176" s="259"/>
      <c r="E176" s="260">
        <v>8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996</v>
      </c>
      <c r="D177" s="259"/>
      <c r="E177" s="260">
        <v>8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1025</v>
      </c>
      <c r="D178" s="259"/>
      <c r="E178" s="260">
        <v>-20.350000000000001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4" t="s">
        <v>1026</v>
      </c>
      <c r="D179" s="259"/>
      <c r="E179" s="260">
        <v>-2.39</v>
      </c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4" t="s">
        <v>1027</v>
      </c>
      <c r="D180" s="259"/>
      <c r="E180" s="260">
        <v>-0.3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34">
        <v>21</v>
      </c>
      <c r="B181" s="235" t="s">
        <v>507</v>
      </c>
      <c r="C181" s="253" t="s">
        <v>508</v>
      </c>
      <c r="D181" s="236" t="s">
        <v>509</v>
      </c>
      <c r="E181" s="237">
        <v>364.89699000000002</v>
      </c>
      <c r="F181" s="238"/>
      <c r="G181" s="239">
        <f>ROUND(E181*F181,2)</f>
        <v>0</v>
      </c>
      <c r="H181" s="238"/>
      <c r="I181" s="239">
        <f>ROUND(E181*H181,2)</f>
        <v>0</v>
      </c>
      <c r="J181" s="238"/>
      <c r="K181" s="239">
        <f>ROUND(E181*J181,2)</f>
        <v>0</v>
      </c>
      <c r="L181" s="239">
        <v>21</v>
      </c>
      <c r="M181" s="239">
        <f>G181*(1+L181/100)</f>
        <v>0</v>
      </c>
      <c r="N181" s="237">
        <v>1</v>
      </c>
      <c r="O181" s="237">
        <f>ROUND(E181*N181,2)</f>
        <v>364.9</v>
      </c>
      <c r="P181" s="237">
        <v>0</v>
      </c>
      <c r="Q181" s="237">
        <f>ROUND(E181*P181,2)</f>
        <v>0</v>
      </c>
      <c r="R181" s="239"/>
      <c r="S181" s="239" t="s">
        <v>213</v>
      </c>
      <c r="T181" s="240" t="s">
        <v>214</v>
      </c>
      <c r="U181" s="225">
        <v>0</v>
      </c>
      <c r="V181" s="225">
        <f>ROUND(E181*U181,2)</f>
        <v>0</v>
      </c>
      <c r="W181" s="225"/>
      <c r="X181" s="225" t="s">
        <v>510</v>
      </c>
      <c r="Y181" s="225" t="s">
        <v>216</v>
      </c>
      <c r="Z181" s="215"/>
      <c r="AA181" s="215"/>
      <c r="AB181" s="215"/>
      <c r="AC181" s="215"/>
      <c r="AD181" s="215"/>
      <c r="AE181" s="215"/>
      <c r="AF181" s="215"/>
      <c r="AG181" s="215" t="s">
        <v>511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2" x14ac:dyDescent="0.2">
      <c r="A182" s="222"/>
      <c r="B182" s="223"/>
      <c r="C182" s="264" t="s">
        <v>1028</v>
      </c>
      <c r="D182" s="259"/>
      <c r="E182" s="260">
        <v>364.9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34">
        <v>22</v>
      </c>
      <c r="B183" s="235" t="s">
        <v>513</v>
      </c>
      <c r="C183" s="253" t="s">
        <v>514</v>
      </c>
      <c r="D183" s="236" t="s">
        <v>283</v>
      </c>
      <c r="E183" s="237">
        <v>118.44222000000001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0</v>
      </c>
      <c r="O183" s="237">
        <f>ROUND(E183*N183,2)</f>
        <v>0</v>
      </c>
      <c r="P183" s="237">
        <v>0</v>
      </c>
      <c r="Q183" s="237">
        <f>ROUND(E183*P183,2)</f>
        <v>0</v>
      </c>
      <c r="R183" s="239"/>
      <c r="S183" s="239" t="s">
        <v>213</v>
      </c>
      <c r="T183" s="240" t="s">
        <v>214</v>
      </c>
      <c r="U183" s="225">
        <v>1.587</v>
      </c>
      <c r="V183" s="225">
        <f>ROUND(E183*U183,2)</f>
        <v>187.97</v>
      </c>
      <c r="W183" s="225"/>
      <c r="X183" s="225" t="s">
        <v>215</v>
      </c>
      <c r="Y183" s="225" t="s">
        <v>216</v>
      </c>
      <c r="Z183" s="215"/>
      <c r="AA183" s="215"/>
      <c r="AB183" s="215"/>
      <c r="AC183" s="215"/>
      <c r="AD183" s="215"/>
      <c r="AE183" s="215"/>
      <c r="AF183" s="215"/>
      <c r="AG183" s="215" t="s">
        <v>217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64" t="s">
        <v>986</v>
      </c>
      <c r="D184" s="259"/>
      <c r="E184" s="260"/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4" t="s">
        <v>1029</v>
      </c>
      <c r="D185" s="259"/>
      <c r="E185" s="260">
        <v>100.57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0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4" t="s">
        <v>276</v>
      </c>
      <c r="D186" s="259"/>
      <c r="E186" s="260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1030</v>
      </c>
      <c r="D187" s="259"/>
      <c r="E187" s="260">
        <v>16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1031</v>
      </c>
      <c r="D188" s="259"/>
      <c r="E188" s="260">
        <v>1.88</v>
      </c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34">
        <v>23</v>
      </c>
      <c r="B189" s="235" t="s">
        <v>524</v>
      </c>
      <c r="C189" s="253" t="s">
        <v>525</v>
      </c>
      <c r="D189" s="236" t="s">
        <v>509</v>
      </c>
      <c r="E189" s="237">
        <v>213.196</v>
      </c>
      <c r="F189" s="238"/>
      <c r="G189" s="239">
        <f>ROUND(E189*F189,2)</f>
        <v>0</v>
      </c>
      <c r="H189" s="238"/>
      <c r="I189" s="239">
        <f>ROUND(E189*H189,2)</f>
        <v>0</v>
      </c>
      <c r="J189" s="238"/>
      <c r="K189" s="239">
        <f>ROUND(E189*J189,2)</f>
        <v>0</v>
      </c>
      <c r="L189" s="239">
        <v>21</v>
      </c>
      <c r="M189" s="239">
        <f>G189*(1+L189/100)</f>
        <v>0</v>
      </c>
      <c r="N189" s="237">
        <v>1</v>
      </c>
      <c r="O189" s="237">
        <f>ROUND(E189*N189,2)</f>
        <v>213.2</v>
      </c>
      <c r="P189" s="237">
        <v>0</v>
      </c>
      <c r="Q189" s="237">
        <f>ROUND(E189*P189,2)</f>
        <v>0</v>
      </c>
      <c r="R189" s="239"/>
      <c r="S189" s="239" t="s">
        <v>213</v>
      </c>
      <c r="T189" s="240" t="s">
        <v>214</v>
      </c>
      <c r="U189" s="225">
        <v>0</v>
      </c>
      <c r="V189" s="225">
        <f>ROUND(E189*U189,2)</f>
        <v>0</v>
      </c>
      <c r="W189" s="225"/>
      <c r="X189" s="225" t="s">
        <v>510</v>
      </c>
      <c r="Y189" s="225" t="s">
        <v>216</v>
      </c>
      <c r="Z189" s="215"/>
      <c r="AA189" s="215"/>
      <c r="AB189" s="215"/>
      <c r="AC189" s="215"/>
      <c r="AD189" s="215"/>
      <c r="AE189" s="215"/>
      <c r="AF189" s="215"/>
      <c r="AG189" s="215" t="s">
        <v>511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2" x14ac:dyDescent="0.2">
      <c r="A190" s="222"/>
      <c r="B190" s="223"/>
      <c r="C190" s="264" t="s">
        <v>1032</v>
      </c>
      <c r="D190" s="259"/>
      <c r="E190" s="260">
        <v>213.2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274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24</v>
      </c>
      <c r="B191" s="235" t="s">
        <v>487</v>
      </c>
      <c r="C191" s="253" t="s">
        <v>488</v>
      </c>
      <c r="D191" s="236" t="s">
        <v>283</v>
      </c>
      <c r="E191" s="237">
        <v>189.34444999999999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0</v>
      </c>
      <c r="O191" s="237">
        <f>ROUND(E191*N191,2)</f>
        <v>0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0.20200000000000001</v>
      </c>
      <c r="V191" s="225">
        <f>ROUND(E191*U191,2)</f>
        <v>38.25</v>
      </c>
      <c r="W191" s="225"/>
      <c r="X191" s="225" t="s">
        <v>215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217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1033</v>
      </c>
      <c r="D192" s="259"/>
      <c r="E192" s="260"/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1034</v>
      </c>
      <c r="D193" s="259"/>
      <c r="E193" s="260">
        <v>6.53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1035</v>
      </c>
      <c r="D194" s="259"/>
      <c r="E194" s="260">
        <v>23.34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3" x14ac:dyDescent="0.2">
      <c r="A195" s="222"/>
      <c r="B195" s="223"/>
      <c r="C195" s="264" t="s">
        <v>1036</v>
      </c>
      <c r="D195" s="259"/>
      <c r="E195" s="260">
        <v>34.24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3" x14ac:dyDescent="0.2">
      <c r="A196" s="222"/>
      <c r="B196" s="223"/>
      <c r="C196" s="264" t="s">
        <v>1037</v>
      </c>
      <c r="D196" s="259"/>
      <c r="E196" s="260">
        <v>18.66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4" t="s">
        <v>1038</v>
      </c>
      <c r="D197" s="259"/>
      <c r="E197" s="260">
        <v>7.05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1039</v>
      </c>
      <c r="D198" s="259"/>
      <c r="E198" s="260">
        <v>9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1040</v>
      </c>
      <c r="D199" s="259"/>
      <c r="E199" s="260">
        <v>29.45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1041</v>
      </c>
      <c r="D200" s="259"/>
      <c r="E200" s="260">
        <v>32.69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4" t="s">
        <v>1042</v>
      </c>
      <c r="D201" s="259"/>
      <c r="E201" s="260">
        <v>28.39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34">
        <v>25</v>
      </c>
      <c r="B202" s="235" t="s">
        <v>1043</v>
      </c>
      <c r="C202" s="253" t="s">
        <v>1044</v>
      </c>
      <c r="D202" s="236" t="s">
        <v>529</v>
      </c>
      <c r="E202" s="237">
        <v>460.76870000000002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0</v>
      </c>
      <c r="O202" s="237">
        <f>ROUND(E202*N202,2)</f>
        <v>0</v>
      </c>
      <c r="P202" s="237">
        <v>0</v>
      </c>
      <c r="Q202" s="237">
        <f>ROUND(E202*P202,2)</f>
        <v>0</v>
      </c>
      <c r="R202" s="239"/>
      <c r="S202" s="239" t="s">
        <v>213</v>
      </c>
      <c r="T202" s="240" t="s">
        <v>214</v>
      </c>
      <c r="U202" s="225">
        <v>0.13</v>
      </c>
      <c r="V202" s="225">
        <f>ROUND(E202*U202,2)</f>
        <v>59.9</v>
      </c>
      <c r="W202" s="225"/>
      <c r="X202" s="225" t="s">
        <v>215</v>
      </c>
      <c r="Y202" s="225" t="s">
        <v>216</v>
      </c>
      <c r="Z202" s="215"/>
      <c r="AA202" s="215"/>
      <c r="AB202" s="215"/>
      <c r="AC202" s="215"/>
      <c r="AD202" s="215"/>
      <c r="AE202" s="215"/>
      <c r="AF202" s="215"/>
      <c r="AG202" s="215" t="s">
        <v>217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2" x14ac:dyDescent="0.2">
      <c r="A203" s="222"/>
      <c r="B203" s="223"/>
      <c r="C203" s="264" t="s">
        <v>1033</v>
      </c>
      <c r="D203" s="259"/>
      <c r="E203" s="260"/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1045</v>
      </c>
      <c r="D204" s="259"/>
      <c r="E204" s="260">
        <v>21.35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3" x14ac:dyDescent="0.2">
      <c r="A205" s="222"/>
      <c r="B205" s="223"/>
      <c r="C205" s="264" t="s">
        <v>1046</v>
      </c>
      <c r="D205" s="259"/>
      <c r="E205" s="260">
        <v>72.180000000000007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3" x14ac:dyDescent="0.2">
      <c r="A206" s="222"/>
      <c r="B206" s="223"/>
      <c r="C206" s="264" t="s">
        <v>1047</v>
      </c>
      <c r="D206" s="259"/>
      <c r="E206" s="260">
        <v>101.61</v>
      </c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0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4" t="s">
        <v>1048</v>
      </c>
      <c r="D207" s="259"/>
      <c r="E207" s="260">
        <v>56.32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1049</v>
      </c>
      <c r="D208" s="259"/>
      <c r="E208" s="260">
        <v>21.27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1050</v>
      </c>
      <c r="D209" s="259"/>
      <c r="E209" s="260">
        <v>26.7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1051</v>
      </c>
      <c r="D210" s="259"/>
      <c r="E210" s="260">
        <v>68.760000000000005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1052</v>
      </c>
      <c r="D211" s="259"/>
      <c r="E211" s="260">
        <v>53.94</v>
      </c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4" t="s">
        <v>1053</v>
      </c>
      <c r="D212" s="259"/>
      <c r="E212" s="260">
        <v>38.64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34">
        <v>26</v>
      </c>
      <c r="B213" s="235" t="s">
        <v>936</v>
      </c>
      <c r="C213" s="253" t="s">
        <v>937</v>
      </c>
      <c r="D213" s="236" t="s">
        <v>283</v>
      </c>
      <c r="E213" s="237">
        <v>46.07687</v>
      </c>
      <c r="F213" s="238"/>
      <c r="G213" s="239">
        <f>ROUND(E213*F213,2)</f>
        <v>0</v>
      </c>
      <c r="H213" s="238"/>
      <c r="I213" s="239">
        <f>ROUND(E213*H213,2)</f>
        <v>0</v>
      </c>
      <c r="J213" s="238"/>
      <c r="K213" s="239">
        <f>ROUND(E213*J213,2)</f>
        <v>0</v>
      </c>
      <c r="L213" s="239">
        <v>21</v>
      </c>
      <c r="M213" s="239">
        <f>G213*(1+L213/100)</f>
        <v>0</v>
      </c>
      <c r="N213" s="237">
        <v>0</v>
      </c>
      <c r="O213" s="237">
        <f>ROUND(E213*N213,2)</f>
        <v>0</v>
      </c>
      <c r="P213" s="237">
        <v>0</v>
      </c>
      <c r="Q213" s="237">
        <f>ROUND(E213*P213,2)</f>
        <v>0</v>
      </c>
      <c r="R213" s="239"/>
      <c r="S213" s="239" t="s">
        <v>213</v>
      </c>
      <c r="T213" s="240" t="s">
        <v>214</v>
      </c>
      <c r="U213" s="225">
        <v>5.2999999999999999E-2</v>
      </c>
      <c r="V213" s="225">
        <f>ROUND(E213*U213,2)</f>
        <v>2.44</v>
      </c>
      <c r="W213" s="225"/>
      <c r="X213" s="225" t="s">
        <v>215</v>
      </c>
      <c r="Y213" s="225" t="s">
        <v>216</v>
      </c>
      <c r="Z213" s="215"/>
      <c r="AA213" s="215"/>
      <c r="AB213" s="215"/>
      <c r="AC213" s="215"/>
      <c r="AD213" s="215"/>
      <c r="AE213" s="215"/>
      <c r="AF213" s="215"/>
      <c r="AG213" s="215" t="s">
        <v>217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2" x14ac:dyDescent="0.2">
      <c r="A214" s="222"/>
      <c r="B214" s="223"/>
      <c r="C214" s="264" t="s">
        <v>938</v>
      </c>
      <c r="D214" s="259"/>
      <c r="E214" s="260"/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1054</v>
      </c>
      <c r="D215" s="259"/>
      <c r="E215" s="260">
        <v>46.08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1" x14ac:dyDescent="0.2">
      <c r="A216" s="241">
        <v>27</v>
      </c>
      <c r="B216" s="242" t="s">
        <v>478</v>
      </c>
      <c r="C216" s="252" t="s">
        <v>882</v>
      </c>
      <c r="D216" s="243" t="s">
        <v>283</v>
      </c>
      <c r="E216" s="244">
        <v>46.07687</v>
      </c>
      <c r="F216" s="245"/>
      <c r="G216" s="246">
        <f>ROUND(E216*F216,2)</f>
        <v>0</v>
      </c>
      <c r="H216" s="245"/>
      <c r="I216" s="246">
        <f>ROUND(E216*H216,2)</f>
        <v>0</v>
      </c>
      <c r="J216" s="245"/>
      <c r="K216" s="246">
        <f>ROUND(E216*J216,2)</f>
        <v>0</v>
      </c>
      <c r="L216" s="246">
        <v>21</v>
      </c>
      <c r="M216" s="246">
        <f>G216*(1+L216/100)</f>
        <v>0</v>
      </c>
      <c r="N216" s="244">
        <v>0</v>
      </c>
      <c r="O216" s="244">
        <f>ROUND(E216*N216,2)</f>
        <v>0</v>
      </c>
      <c r="P216" s="244">
        <v>0</v>
      </c>
      <c r="Q216" s="244">
        <f>ROUND(E216*P216,2)</f>
        <v>0</v>
      </c>
      <c r="R216" s="246"/>
      <c r="S216" s="246" t="s">
        <v>213</v>
      </c>
      <c r="T216" s="247" t="s">
        <v>214</v>
      </c>
      <c r="U216" s="225">
        <v>1.0999999999999999E-2</v>
      </c>
      <c r="V216" s="225">
        <f>ROUND(E216*U216,2)</f>
        <v>0.51</v>
      </c>
      <c r="W216" s="225"/>
      <c r="X216" s="225" t="s">
        <v>215</v>
      </c>
      <c r="Y216" s="225" t="s">
        <v>216</v>
      </c>
      <c r="Z216" s="215"/>
      <c r="AA216" s="215"/>
      <c r="AB216" s="215"/>
      <c r="AC216" s="215"/>
      <c r="AD216" s="215"/>
      <c r="AE216" s="215"/>
      <c r="AF216" s="215"/>
      <c r="AG216" s="215" t="s">
        <v>217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x14ac:dyDescent="0.2">
      <c r="A217" s="227" t="s">
        <v>208</v>
      </c>
      <c r="B217" s="228" t="s">
        <v>132</v>
      </c>
      <c r="C217" s="251" t="s">
        <v>133</v>
      </c>
      <c r="D217" s="229"/>
      <c r="E217" s="230"/>
      <c r="F217" s="231"/>
      <c r="G217" s="231">
        <f>SUMIF(AG218:AG232,"&lt;&gt;NOR",G218:G232)</f>
        <v>0</v>
      </c>
      <c r="H217" s="231"/>
      <c r="I217" s="231">
        <f>SUM(I218:I232)</f>
        <v>0</v>
      </c>
      <c r="J217" s="231"/>
      <c r="K217" s="231">
        <f>SUM(K218:K232)</f>
        <v>0</v>
      </c>
      <c r="L217" s="231"/>
      <c r="M217" s="231">
        <f>SUM(M218:M232)</f>
        <v>0</v>
      </c>
      <c r="N217" s="230"/>
      <c r="O217" s="230">
        <f>SUM(O218:O232)</f>
        <v>43.4</v>
      </c>
      <c r="P217" s="230"/>
      <c r="Q217" s="230">
        <f>SUM(Q218:Q232)</f>
        <v>0</v>
      </c>
      <c r="R217" s="231"/>
      <c r="S217" s="231"/>
      <c r="T217" s="232"/>
      <c r="U217" s="226"/>
      <c r="V217" s="226">
        <f>SUM(V218:V232)</f>
        <v>40.28</v>
      </c>
      <c r="W217" s="226"/>
      <c r="X217" s="226"/>
      <c r="Y217" s="226"/>
      <c r="AG217" t="s">
        <v>209</v>
      </c>
    </row>
    <row r="218" spans="1:60" outlineLevel="1" x14ac:dyDescent="0.2">
      <c r="A218" s="234">
        <v>28</v>
      </c>
      <c r="B218" s="235" t="s">
        <v>539</v>
      </c>
      <c r="C218" s="253" t="s">
        <v>540</v>
      </c>
      <c r="D218" s="236" t="s">
        <v>283</v>
      </c>
      <c r="E218" s="237">
        <v>22.7727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1.8907700000000001</v>
      </c>
      <c r="O218" s="237">
        <f>ROUND(E218*N218,2)</f>
        <v>43.06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1.6950000000000001</v>
      </c>
      <c r="V218" s="225">
        <f>ROUND(E218*U218,2)</f>
        <v>38.6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986</v>
      </c>
      <c r="D219" s="259"/>
      <c r="E219" s="260"/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4" t="s">
        <v>1055</v>
      </c>
      <c r="D220" s="259"/>
      <c r="E220" s="260">
        <v>18.670000000000002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4" t="s">
        <v>276</v>
      </c>
      <c r="D221" s="259"/>
      <c r="E221" s="260"/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4" t="s">
        <v>1056</v>
      </c>
      <c r="D222" s="259"/>
      <c r="E222" s="260">
        <v>3.7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3" x14ac:dyDescent="0.2">
      <c r="A223" s="222"/>
      <c r="B223" s="223"/>
      <c r="C223" s="264" t="s">
        <v>1057</v>
      </c>
      <c r="D223" s="259"/>
      <c r="E223" s="260">
        <v>0.4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41">
        <v>29</v>
      </c>
      <c r="B224" s="242" t="s">
        <v>550</v>
      </c>
      <c r="C224" s="252" t="s">
        <v>551</v>
      </c>
      <c r="D224" s="243" t="s">
        <v>236</v>
      </c>
      <c r="E224" s="244">
        <v>6</v>
      </c>
      <c r="F224" s="245"/>
      <c r="G224" s="246">
        <f>ROUND(E224*F224,2)</f>
        <v>0</v>
      </c>
      <c r="H224" s="245"/>
      <c r="I224" s="246">
        <f>ROUND(E224*H224,2)</f>
        <v>0</v>
      </c>
      <c r="J224" s="245"/>
      <c r="K224" s="246">
        <f>ROUND(E224*J224,2)</f>
        <v>0</v>
      </c>
      <c r="L224" s="246">
        <v>21</v>
      </c>
      <c r="M224" s="246">
        <f>G224*(1+L224/100)</f>
        <v>0</v>
      </c>
      <c r="N224" s="244">
        <v>6.6E-3</v>
      </c>
      <c r="O224" s="244">
        <f>ROUND(E224*N224,2)</f>
        <v>0.04</v>
      </c>
      <c r="P224" s="244">
        <v>0</v>
      </c>
      <c r="Q224" s="244">
        <f>ROUND(E224*P224,2)</f>
        <v>0</v>
      </c>
      <c r="R224" s="246"/>
      <c r="S224" s="246" t="s">
        <v>213</v>
      </c>
      <c r="T224" s="247" t="s">
        <v>214</v>
      </c>
      <c r="U224" s="225">
        <v>0.28000000000000003</v>
      </c>
      <c r="V224" s="225">
        <f>ROUND(E224*U224,2)</f>
        <v>1.68</v>
      </c>
      <c r="W224" s="225"/>
      <c r="X224" s="225" t="s">
        <v>215</v>
      </c>
      <c r="Y224" s="225" t="s">
        <v>216</v>
      </c>
      <c r="Z224" s="215"/>
      <c r="AA224" s="215"/>
      <c r="AB224" s="215"/>
      <c r="AC224" s="215"/>
      <c r="AD224" s="215"/>
      <c r="AE224" s="215"/>
      <c r="AF224" s="215"/>
      <c r="AG224" s="215" t="s">
        <v>217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1" x14ac:dyDescent="0.2">
      <c r="A225" s="234">
        <v>30</v>
      </c>
      <c r="B225" s="235" t="s">
        <v>552</v>
      </c>
      <c r="C225" s="253" t="s">
        <v>1058</v>
      </c>
      <c r="D225" s="236" t="s">
        <v>554</v>
      </c>
      <c r="E225" s="237">
        <v>1.01</v>
      </c>
      <c r="F225" s="238"/>
      <c r="G225" s="239">
        <f>ROUND(E225*F225,2)</f>
        <v>0</v>
      </c>
      <c r="H225" s="238"/>
      <c r="I225" s="239">
        <f>ROUND(E225*H225,2)</f>
        <v>0</v>
      </c>
      <c r="J225" s="238"/>
      <c r="K225" s="239">
        <f>ROUND(E225*J225,2)</f>
        <v>0</v>
      </c>
      <c r="L225" s="239">
        <v>21</v>
      </c>
      <c r="M225" s="239">
        <f>G225*(1+L225/100)</f>
        <v>0</v>
      </c>
      <c r="N225" s="237">
        <v>2.75E-2</v>
      </c>
      <c r="O225" s="237">
        <f>ROUND(E225*N225,2)</f>
        <v>0.03</v>
      </c>
      <c r="P225" s="237">
        <v>0</v>
      </c>
      <c r="Q225" s="237">
        <f>ROUND(E225*P225,2)</f>
        <v>0</v>
      </c>
      <c r="R225" s="239"/>
      <c r="S225" s="239" t="s">
        <v>213</v>
      </c>
      <c r="T225" s="240" t="s">
        <v>214</v>
      </c>
      <c r="U225" s="225">
        <v>0</v>
      </c>
      <c r="V225" s="225">
        <f>ROUND(E225*U225,2)</f>
        <v>0</v>
      </c>
      <c r="W225" s="225"/>
      <c r="X225" s="225" t="s">
        <v>510</v>
      </c>
      <c r="Y225" s="225" t="s">
        <v>216</v>
      </c>
      <c r="Z225" s="215"/>
      <c r="AA225" s="215"/>
      <c r="AB225" s="215"/>
      <c r="AC225" s="215"/>
      <c r="AD225" s="215"/>
      <c r="AE225" s="215"/>
      <c r="AF225" s="215"/>
      <c r="AG225" s="215" t="s">
        <v>511</v>
      </c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2" x14ac:dyDescent="0.2">
      <c r="A226" s="222"/>
      <c r="B226" s="223"/>
      <c r="C226" s="264" t="s">
        <v>625</v>
      </c>
      <c r="D226" s="259"/>
      <c r="E226" s="260">
        <v>1.01</v>
      </c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34">
        <v>31</v>
      </c>
      <c r="B227" s="235" t="s">
        <v>556</v>
      </c>
      <c r="C227" s="253" t="s">
        <v>553</v>
      </c>
      <c r="D227" s="236" t="s">
        <v>554</v>
      </c>
      <c r="E227" s="237">
        <v>2.02</v>
      </c>
      <c r="F227" s="238"/>
      <c r="G227" s="239">
        <f>ROUND(E227*F227,2)</f>
        <v>0</v>
      </c>
      <c r="H227" s="238"/>
      <c r="I227" s="239">
        <f>ROUND(E227*H227,2)</f>
        <v>0</v>
      </c>
      <c r="J227" s="238"/>
      <c r="K227" s="239">
        <f>ROUND(E227*J227,2)</f>
        <v>0</v>
      </c>
      <c r="L227" s="239">
        <v>21</v>
      </c>
      <c r="M227" s="239">
        <f>G227*(1+L227/100)</f>
        <v>0</v>
      </c>
      <c r="N227" s="237">
        <v>0.04</v>
      </c>
      <c r="O227" s="237">
        <f>ROUND(E227*N227,2)</f>
        <v>0.08</v>
      </c>
      <c r="P227" s="237">
        <v>0</v>
      </c>
      <c r="Q227" s="237">
        <f>ROUND(E227*P227,2)</f>
        <v>0</v>
      </c>
      <c r="R227" s="239"/>
      <c r="S227" s="239" t="s">
        <v>213</v>
      </c>
      <c r="T227" s="240" t="s">
        <v>214</v>
      </c>
      <c r="U227" s="225">
        <v>0</v>
      </c>
      <c r="V227" s="225">
        <f>ROUND(E227*U227,2)</f>
        <v>0</v>
      </c>
      <c r="W227" s="225"/>
      <c r="X227" s="225" t="s">
        <v>510</v>
      </c>
      <c r="Y227" s="225" t="s">
        <v>216</v>
      </c>
      <c r="Z227" s="215"/>
      <c r="AA227" s="215"/>
      <c r="AB227" s="215"/>
      <c r="AC227" s="215"/>
      <c r="AD227" s="215"/>
      <c r="AE227" s="215"/>
      <c r="AF227" s="215"/>
      <c r="AG227" s="215" t="s">
        <v>511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2" x14ac:dyDescent="0.2">
      <c r="A228" s="222"/>
      <c r="B228" s="223"/>
      <c r="C228" s="264" t="s">
        <v>622</v>
      </c>
      <c r="D228" s="259"/>
      <c r="E228" s="260">
        <v>2.02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">
      <c r="A229" s="234">
        <v>32</v>
      </c>
      <c r="B229" s="235" t="s">
        <v>559</v>
      </c>
      <c r="C229" s="253" t="s">
        <v>557</v>
      </c>
      <c r="D229" s="236" t="s">
        <v>554</v>
      </c>
      <c r="E229" s="237">
        <v>1.01</v>
      </c>
      <c r="F229" s="238"/>
      <c r="G229" s="239">
        <f>ROUND(E229*F229,2)</f>
        <v>0</v>
      </c>
      <c r="H229" s="238"/>
      <c r="I229" s="239">
        <f>ROUND(E229*H229,2)</f>
        <v>0</v>
      </c>
      <c r="J229" s="238"/>
      <c r="K229" s="239">
        <f>ROUND(E229*J229,2)</f>
        <v>0</v>
      </c>
      <c r="L229" s="239">
        <v>21</v>
      </c>
      <c r="M229" s="239">
        <f>G229*(1+L229/100)</f>
        <v>0</v>
      </c>
      <c r="N229" s="237">
        <v>5.3999999999999999E-2</v>
      </c>
      <c r="O229" s="237">
        <f>ROUND(E229*N229,2)</f>
        <v>0.05</v>
      </c>
      <c r="P229" s="237">
        <v>0</v>
      </c>
      <c r="Q229" s="237">
        <f>ROUND(E229*P229,2)</f>
        <v>0</v>
      </c>
      <c r="R229" s="239"/>
      <c r="S229" s="239" t="s">
        <v>213</v>
      </c>
      <c r="T229" s="240" t="s">
        <v>214</v>
      </c>
      <c r="U229" s="225">
        <v>0</v>
      </c>
      <c r="V229" s="225">
        <f>ROUND(E229*U229,2)</f>
        <v>0</v>
      </c>
      <c r="W229" s="225"/>
      <c r="X229" s="225" t="s">
        <v>510</v>
      </c>
      <c r="Y229" s="225" t="s">
        <v>216</v>
      </c>
      <c r="Z229" s="215"/>
      <c r="AA229" s="215"/>
      <c r="AB229" s="215"/>
      <c r="AC229" s="215"/>
      <c r="AD229" s="215"/>
      <c r="AE229" s="215"/>
      <c r="AF229" s="215"/>
      <c r="AG229" s="215" t="s">
        <v>511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2" x14ac:dyDescent="0.2">
      <c r="A230" s="222"/>
      <c r="B230" s="223"/>
      <c r="C230" s="264" t="s">
        <v>625</v>
      </c>
      <c r="D230" s="259"/>
      <c r="E230" s="260">
        <v>1.01</v>
      </c>
      <c r="F230" s="225"/>
      <c r="G230" s="225"/>
      <c r="H230" s="225"/>
      <c r="I230" s="225"/>
      <c r="J230" s="225"/>
      <c r="K230" s="225"/>
      <c r="L230" s="225"/>
      <c r="M230" s="225"/>
      <c r="N230" s="224"/>
      <c r="O230" s="224"/>
      <c r="P230" s="224"/>
      <c r="Q230" s="224"/>
      <c r="R230" s="225"/>
      <c r="S230" s="225"/>
      <c r="T230" s="225"/>
      <c r="U230" s="225"/>
      <c r="V230" s="225"/>
      <c r="W230" s="225"/>
      <c r="X230" s="225"/>
      <c r="Y230" s="225"/>
      <c r="Z230" s="215"/>
      <c r="AA230" s="215"/>
      <c r="AB230" s="215"/>
      <c r="AC230" s="215"/>
      <c r="AD230" s="215"/>
      <c r="AE230" s="215"/>
      <c r="AF230" s="215"/>
      <c r="AG230" s="215" t="s">
        <v>274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1" x14ac:dyDescent="0.2">
      <c r="A231" s="234">
        <v>33</v>
      </c>
      <c r="B231" s="235" t="s">
        <v>580</v>
      </c>
      <c r="C231" s="253" t="s">
        <v>560</v>
      </c>
      <c r="D231" s="236" t="s">
        <v>554</v>
      </c>
      <c r="E231" s="237">
        <v>2.02</v>
      </c>
      <c r="F231" s="238"/>
      <c r="G231" s="239">
        <f>ROUND(E231*F231,2)</f>
        <v>0</v>
      </c>
      <c r="H231" s="238"/>
      <c r="I231" s="239">
        <f>ROUND(E231*H231,2)</f>
        <v>0</v>
      </c>
      <c r="J231" s="238"/>
      <c r="K231" s="239">
        <f>ROUND(E231*J231,2)</f>
        <v>0</v>
      </c>
      <c r="L231" s="239">
        <v>21</v>
      </c>
      <c r="M231" s="239">
        <f>G231*(1+L231/100)</f>
        <v>0</v>
      </c>
      <c r="N231" s="237">
        <v>6.8000000000000005E-2</v>
      </c>
      <c r="O231" s="237">
        <f>ROUND(E231*N231,2)</f>
        <v>0.14000000000000001</v>
      </c>
      <c r="P231" s="237">
        <v>0</v>
      </c>
      <c r="Q231" s="237">
        <f>ROUND(E231*P231,2)</f>
        <v>0</v>
      </c>
      <c r="R231" s="239"/>
      <c r="S231" s="239" t="s">
        <v>213</v>
      </c>
      <c r="T231" s="240" t="s">
        <v>214</v>
      </c>
      <c r="U231" s="225">
        <v>0</v>
      </c>
      <c r="V231" s="225">
        <f>ROUND(E231*U231,2)</f>
        <v>0</v>
      </c>
      <c r="W231" s="225"/>
      <c r="X231" s="225" t="s">
        <v>510</v>
      </c>
      <c r="Y231" s="225" t="s">
        <v>216</v>
      </c>
      <c r="Z231" s="215"/>
      <c r="AA231" s="215"/>
      <c r="AB231" s="215"/>
      <c r="AC231" s="215"/>
      <c r="AD231" s="215"/>
      <c r="AE231" s="215"/>
      <c r="AF231" s="215"/>
      <c r="AG231" s="215" t="s">
        <v>511</v>
      </c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2" x14ac:dyDescent="0.2">
      <c r="A232" s="222"/>
      <c r="B232" s="223"/>
      <c r="C232" s="264" t="s">
        <v>622</v>
      </c>
      <c r="D232" s="259"/>
      <c r="E232" s="260">
        <v>2.02</v>
      </c>
      <c r="F232" s="225"/>
      <c r="G232" s="225"/>
      <c r="H232" s="225"/>
      <c r="I232" s="225"/>
      <c r="J232" s="225"/>
      <c r="K232" s="225"/>
      <c r="L232" s="225"/>
      <c r="M232" s="225"/>
      <c r="N232" s="224"/>
      <c r="O232" s="224"/>
      <c r="P232" s="224"/>
      <c r="Q232" s="224"/>
      <c r="R232" s="225"/>
      <c r="S232" s="225"/>
      <c r="T232" s="225"/>
      <c r="U232" s="225"/>
      <c r="V232" s="225"/>
      <c r="W232" s="225"/>
      <c r="X232" s="225"/>
      <c r="Y232" s="225"/>
      <c r="Z232" s="215"/>
      <c r="AA232" s="215"/>
      <c r="AB232" s="215"/>
      <c r="AC232" s="215"/>
      <c r="AD232" s="215"/>
      <c r="AE232" s="215"/>
      <c r="AF232" s="215"/>
      <c r="AG232" s="215" t="s">
        <v>274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x14ac:dyDescent="0.2">
      <c r="A233" s="227" t="s">
        <v>208</v>
      </c>
      <c r="B233" s="228" t="s">
        <v>153</v>
      </c>
      <c r="C233" s="251" t="s">
        <v>154</v>
      </c>
      <c r="D233" s="229"/>
      <c r="E233" s="230"/>
      <c r="F233" s="231"/>
      <c r="G233" s="231">
        <f>SUMIF(AG234:AG271,"&lt;&gt;NOR",G234:G271)</f>
        <v>0</v>
      </c>
      <c r="H233" s="231"/>
      <c r="I233" s="231">
        <f>SUM(I234:I271)</f>
        <v>0</v>
      </c>
      <c r="J233" s="231"/>
      <c r="K233" s="231">
        <f>SUM(K234:K271)</f>
        <v>0</v>
      </c>
      <c r="L233" s="231"/>
      <c r="M233" s="231">
        <f>SUM(M234:M271)</f>
        <v>0</v>
      </c>
      <c r="N233" s="230"/>
      <c r="O233" s="230">
        <f>SUM(O234:O271)</f>
        <v>13.7</v>
      </c>
      <c r="P233" s="230"/>
      <c r="Q233" s="230">
        <f>SUM(Q234:Q271)</f>
        <v>0</v>
      </c>
      <c r="R233" s="231"/>
      <c r="S233" s="231"/>
      <c r="T233" s="232"/>
      <c r="U233" s="226"/>
      <c r="V233" s="226">
        <f>SUM(V234:V271)</f>
        <v>67.489999999999995</v>
      </c>
      <c r="W233" s="226"/>
      <c r="X233" s="226"/>
      <c r="Y233" s="226"/>
      <c r="AG233" t="s">
        <v>209</v>
      </c>
    </row>
    <row r="234" spans="1:60" outlineLevel="1" x14ac:dyDescent="0.2">
      <c r="A234" s="241">
        <v>34</v>
      </c>
      <c r="B234" s="242" t="s">
        <v>583</v>
      </c>
      <c r="C234" s="252" t="s">
        <v>584</v>
      </c>
      <c r="D234" s="243" t="s">
        <v>263</v>
      </c>
      <c r="E234" s="244">
        <v>162.38</v>
      </c>
      <c r="F234" s="245"/>
      <c r="G234" s="246">
        <f>ROUND(E234*F234,2)</f>
        <v>0</v>
      </c>
      <c r="H234" s="245"/>
      <c r="I234" s="246">
        <f>ROUND(E234*H234,2)</f>
        <v>0</v>
      </c>
      <c r="J234" s="245"/>
      <c r="K234" s="246">
        <f>ROUND(E234*J234,2)</f>
        <v>0</v>
      </c>
      <c r="L234" s="246">
        <v>21</v>
      </c>
      <c r="M234" s="246">
        <f>G234*(1+L234/100)</f>
        <v>0</v>
      </c>
      <c r="N234" s="244">
        <v>0</v>
      </c>
      <c r="O234" s="244">
        <f>ROUND(E234*N234,2)</f>
        <v>0</v>
      </c>
      <c r="P234" s="244">
        <v>0</v>
      </c>
      <c r="Q234" s="244">
        <f>ROUND(E234*P234,2)</f>
        <v>0</v>
      </c>
      <c r="R234" s="246"/>
      <c r="S234" s="246" t="s">
        <v>213</v>
      </c>
      <c r="T234" s="247" t="s">
        <v>214</v>
      </c>
      <c r="U234" s="225">
        <v>7.9000000000000001E-2</v>
      </c>
      <c r="V234" s="225">
        <f>ROUND(E234*U234,2)</f>
        <v>12.83</v>
      </c>
      <c r="W234" s="225"/>
      <c r="X234" s="225" t="s">
        <v>215</v>
      </c>
      <c r="Y234" s="225" t="s">
        <v>216</v>
      </c>
      <c r="Z234" s="215"/>
      <c r="AA234" s="215"/>
      <c r="AB234" s="215"/>
      <c r="AC234" s="215"/>
      <c r="AD234" s="215"/>
      <c r="AE234" s="215"/>
      <c r="AF234" s="215"/>
      <c r="AG234" s="215" t="s">
        <v>217</v>
      </c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41">
        <v>35</v>
      </c>
      <c r="B235" s="242" t="s">
        <v>589</v>
      </c>
      <c r="C235" s="252" t="s">
        <v>590</v>
      </c>
      <c r="D235" s="243" t="s">
        <v>263</v>
      </c>
      <c r="E235" s="244">
        <v>162.38</v>
      </c>
      <c r="F235" s="245"/>
      <c r="G235" s="246">
        <f>ROUND(E235*F235,2)</f>
        <v>0</v>
      </c>
      <c r="H235" s="245"/>
      <c r="I235" s="246">
        <f>ROUND(E235*H235,2)</f>
        <v>0</v>
      </c>
      <c r="J235" s="245"/>
      <c r="K235" s="246">
        <f>ROUND(E235*J235,2)</f>
        <v>0</v>
      </c>
      <c r="L235" s="246">
        <v>21</v>
      </c>
      <c r="M235" s="246">
        <f>G235*(1+L235/100)</f>
        <v>0</v>
      </c>
      <c r="N235" s="244">
        <v>0</v>
      </c>
      <c r="O235" s="244">
        <f>ROUND(E235*N235,2)</f>
        <v>0</v>
      </c>
      <c r="P235" s="244">
        <v>0</v>
      </c>
      <c r="Q235" s="244">
        <f>ROUND(E235*P235,2)</f>
        <v>0</v>
      </c>
      <c r="R235" s="246"/>
      <c r="S235" s="246" t="s">
        <v>213</v>
      </c>
      <c r="T235" s="247" t="s">
        <v>214</v>
      </c>
      <c r="U235" s="225">
        <v>3.1E-2</v>
      </c>
      <c r="V235" s="225">
        <f>ROUND(E235*U235,2)</f>
        <v>5.03</v>
      </c>
      <c r="W235" s="225"/>
      <c r="X235" s="225" t="s">
        <v>215</v>
      </c>
      <c r="Y235" s="225" t="s">
        <v>216</v>
      </c>
      <c r="Z235" s="215"/>
      <c r="AA235" s="215"/>
      <c r="AB235" s="215"/>
      <c r="AC235" s="215"/>
      <c r="AD235" s="215"/>
      <c r="AE235" s="215"/>
      <c r="AF235" s="215"/>
      <c r="AG235" s="215" t="s">
        <v>217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1" x14ac:dyDescent="0.2">
      <c r="A236" s="241">
        <v>36</v>
      </c>
      <c r="B236" s="242" t="s">
        <v>591</v>
      </c>
      <c r="C236" s="252" t="s">
        <v>592</v>
      </c>
      <c r="D236" s="243" t="s">
        <v>236</v>
      </c>
      <c r="E236" s="244">
        <v>2</v>
      </c>
      <c r="F236" s="245"/>
      <c r="G236" s="246">
        <f>ROUND(E236*F236,2)</f>
        <v>0</v>
      </c>
      <c r="H236" s="245"/>
      <c r="I236" s="246">
        <f>ROUND(E236*H236,2)</f>
        <v>0</v>
      </c>
      <c r="J236" s="245"/>
      <c r="K236" s="246">
        <f>ROUND(E236*J236,2)</f>
        <v>0</v>
      </c>
      <c r="L236" s="246">
        <v>21</v>
      </c>
      <c r="M236" s="246">
        <f>G236*(1+L236/100)</f>
        <v>0</v>
      </c>
      <c r="N236" s="244">
        <v>0</v>
      </c>
      <c r="O236" s="244">
        <f>ROUND(E236*N236,2)</f>
        <v>0</v>
      </c>
      <c r="P236" s="244">
        <v>0</v>
      </c>
      <c r="Q236" s="244">
        <f>ROUND(E236*P236,2)</f>
        <v>0</v>
      </c>
      <c r="R236" s="246"/>
      <c r="S236" s="246" t="s">
        <v>213</v>
      </c>
      <c r="T236" s="247" t="s">
        <v>214</v>
      </c>
      <c r="U236" s="225">
        <v>0.79</v>
      </c>
      <c r="V236" s="225">
        <f>ROUND(E236*U236,2)</f>
        <v>1.58</v>
      </c>
      <c r="W236" s="225"/>
      <c r="X236" s="225" t="s">
        <v>215</v>
      </c>
      <c r="Y236" s="225" t="s">
        <v>216</v>
      </c>
      <c r="Z236" s="215"/>
      <c r="AA236" s="215"/>
      <c r="AB236" s="215"/>
      <c r="AC236" s="215"/>
      <c r="AD236" s="215"/>
      <c r="AE236" s="215"/>
      <c r="AF236" s="215"/>
      <c r="AG236" s="215" t="s">
        <v>217</v>
      </c>
      <c r="AH236" s="215"/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34">
        <v>37</v>
      </c>
      <c r="B237" s="235" t="s">
        <v>593</v>
      </c>
      <c r="C237" s="253" t="s">
        <v>594</v>
      </c>
      <c r="D237" s="236" t="s">
        <v>554</v>
      </c>
      <c r="E237" s="237">
        <v>2.02</v>
      </c>
      <c r="F237" s="238"/>
      <c r="G237" s="239">
        <f>ROUND(E237*F237,2)</f>
        <v>0</v>
      </c>
      <c r="H237" s="238"/>
      <c r="I237" s="239">
        <f>ROUND(E237*H237,2)</f>
        <v>0</v>
      </c>
      <c r="J237" s="238"/>
      <c r="K237" s="239">
        <f>ROUND(E237*J237,2)</f>
        <v>0</v>
      </c>
      <c r="L237" s="239">
        <v>21</v>
      </c>
      <c r="M237" s="239">
        <f>G237*(1+L237/100)</f>
        <v>0</v>
      </c>
      <c r="N237" s="237">
        <v>0.254</v>
      </c>
      <c r="O237" s="237">
        <f>ROUND(E237*N237,2)</f>
        <v>0.51</v>
      </c>
      <c r="P237" s="237">
        <v>0</v>
      </c>
      <c r="Q237" s="237">
        <f>ROUND(E237*P237,2)</f>
        <v>0</v>
      </c>
      <c r="R237" s="239"/>
      <c r="S237" s="239" t="s">
        <v>213</v>
      </c>
      <c r="T237" s="240" t="s">
        <v>214</v>
      </c>
      <c r="U237" s="225">
        <v>0</v>
      </c>
      <c r="V237" s="225">
        <f>ROUND(E237*U237,2)</f>
        <v>0</v>
      </c>
      <c r="W237" s="225"/>
      <c r="X237" s="225" t="s">
        <v>510</v>
      </c>
      <c r="Y237" s="225" t="s">
        <v>216</v>
      </c>
      <c r="Z237" s="215"/>
      <c r="AA237" s="215"/>
      <c r="AB237" s="215"/>
      <c r="AC237" s="215"/>
      <c r="AD237" s="215"/>
      <c r="AE237" s="215"/>
      <c r="AF237" s="215"/>
      <c r="AG237" s="215" t="s">
        <v>511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2" x14ac:dyDescent="0.2">
      <c r="A238" s="222"/>
      <c r="B238" s="223"/>
      <c r="C238" s="264" t="s">
        <v>622</v>
      </c>
      <c r="D238" s="259"/>
      <c r="E238" s="260">
        <v>2.02</v>
      </c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5"/>
      <c r="AA238" s="215"/>
      <c r="AB238" s="215"/>
      <c r="AC238" s="215"/>
      <c r="AD238" s="215"/>
      <c r="AE238" s="215"/>
      <c r="AF238" s="215"/>
      <c r="AG238" s="215" t="s">
        <v>274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41">
        <v>38</v>
      </c>
      <c r="B239" s="242" t="s">
        <v>596</v>
      </c>
      <c r="C239" s="252" t="s">
        <v>597</v>
      </c>
      <c r="D239" s="243" t="s">
        <v>236</v>
      </c>
      <c r="E239" s="244">
        <v>1</v>
      </c>
      <c r="F239" s="245"/>
      <c r="G239" s="246">
        <f>ROUND(E239*F239,2)</f>
        <v>0</v>
      </c>
      <c r="H239" s="245"/>
      <c r="I239" s="246">
        <f>ROUND(E239*H239,2)</f>
        <v>0</v>
      </c>
      <c r="J239" s="245"/>
      <c r="K239" s="246">
        <f>ROUND(E239*J239,2)</f>
        <v>0</v>
      </c>
      <c r="L239" s="246">
        <v>21</v>
      </c>
      <c r="M239" s="246">
        <f>G239*(1+L239/100)</f>
        <v>0</v>
      </c>
      <c r="N239" s="244">
        <v>0</v>
      </c>
      <c r="O239" s="244">
        <f>ROUND(E239*N239,2)</f>
        <v>0</v>
      </c>
      <c r="P239" s="244">
        <v>0</v>
      </c>
      <c r="Q239" s="244">
        <f>ROUND(E239*P239,2)</f>
        <v>0</v>
      </c>
      <c r="R239" s="246"/>
      <c r="S239" s="246" t="s">
        <v>213</v>
      </c>
      <c r="T239" s="247" t="s">
        <v>214</v>
      </c>
      <c r="U239" s="225">
        <v>0.94599999999999995</v>
      </c>
      <c r="V239" s="225">
        <f>ROUND(E239*U239,2)</f>
        <v>0.95</v>
      </c>
      <c r="W239" s="225"/>
      <c r="X239" s="225" t="s">
        <v>215</v>
      </c>
      <c r="Y239" s="225" t="s">
        <v>216</v>
      </c>
      <c r="Z239" s="215"/>
      <c r="AA239" s="215"/>
      <c r="AB239" s="215"/>
      <c r="AC239" s="215"/>
      <c r="AD239" s="215"/>
      <c r="AE239" s="215"/>
      <c r="AF239" s="215"/>
      <c r="AG239" s="215" t="s">
        <v>217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34">
        <v>39</v>
      </c>
      <c r="B240" s="235" t="s">
        <v>598</v>
      </c>
      <c r="C240" s="253" t="s">
        <v>599</v>
      </c>
      <c r="D240" s="236" t="s">
        <v>554</v>
      </c>
      <c r="E240" s="237">
        <v>1.01</v>
      </c>
      <c r="F240" s="238"/>
      <c r="G240" s="239">
        <f>ROUND(E240*F240,2)</f>
        <v>0</v>
      </c>
      <c r="H240" s="238"/>
      <c r="I240" s="239">
        <f>ROUND(E240*H240,2)</f>
        <v>0</v>
      </c>
      <c r="J240" s="238"/>
      <c r="K240" s="239">
        <f>ROUND(E240*J240,2)</f>
        <v>0</v>
      </c>
      <c r="L240" s="239">
        <v>21</v>
      </c>
      <c r="M240" s="239">
        <f>G240*(1+L240/100)</f>
        <v>0</v>
      </c>
      <c r="N240" s="237">
        <v>0.50600000000000001</v>
      </c>
      <c r="O240" s="237">
        <f>ROUND(E240*N240,2)</f>
        <v>0.51</v>
      </c>
      <c r="P240" s="237">
        <v>0</v>
      </c>
      <c r="Q240" s="237">
        <f>ROUND(E240*P240,2)</f>
        <v>0</v>
      </c>
      <c r="R240" s="239"/>
      <c r="S240" s="239" t="s">
        <v>213</v>
      </c>
      <c r="T240" s="240" t="s">
        <v>214</v>
      </c>
      <c r="U240" s="225">
        <v>0</v>
      </c>
      <c r="V240" s="225">
        <f>ROUND(E240*U240,2)</f>
        <v>0</v>
      </c>
      <c r="W240" s="225"/>
      <c r="X240" s="225" t="s">
        <v>510</v>
      </c>
      <c r="Y240" s="225" t="s">
        <v>216</v>
      </c>
      <c r="Z240" s="215"/>
      <c r="AA240" s="215"/>
      <c r="AB240" s="215"/>
      <c r="AC240" s="215"/>
      <c r="AD240" s="215"/>
      <c r="AE240" s="215"/>
      <c r="AF240" s="215"/>
      <c r="AG240" s="215" t="s">
        <v>511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2" x14ac:dyDescent="0.2">
      <c r="A241" s="222"/>
      <c r="B241" s="223"/>
      <c r="C241" s="264" t="s">
        <v>625</v>
      </c>
      <c r="D241" s="259"/>
      <c r="E241" s="260">
        <v>1.01</v>
      </c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274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1" x14ac:dyDescent="0.2">
      <c r="A242" s="241">
        <v>40</v>
      </c>
      <c r="B242" s="242" t="s">
        <v>603</v>
      </c>
      <c r="C242" s="252" t="s">
        <v>604</v>
      </c>
      <c r="D242" s="243" t="s">
        <v>236</v>
      </c>
      <c r="E242" s="244">
        <v>4</v>
      </c>
      <c r="F242" s="245"/>
      <c r="G242" s="246">
        <f>ROUND(E242*F242,2)</f>
        <v>0</v>
      </c>
      <c r="H242" s="245"/>
      <c r="I242" s="246">
        <f>ROUND(E242*H242,2)</f>
        <v>0</v>
      </c>
      <c r="J242" s="245"/>
      <c r="K242" s="246">
        <f>ROUND(E242*J242,2)</f>
        <v>0</v>
      </c>
      <c r="L242" s="246">
        <v>21</v>
      </c>
      <c r="M242" s="246">
        <f>G242*(1+L242/100)</f>
        <v>0</v>
      </c>
      <c r="N242" s="244">
        <v>0</v>
      </c>
      <c r="O242" s="244">
        <f>ROUND(E242*N242,2)</f>
        <v>0</v>
      </c>
      <c r="P242" s="244">
        <v>0</v>
      </c>
      <c r="Q242" s="244">
        <f>ROUND(E242*P242,2)</f>
        <v>0</v>
      </c>
      <c r="R242" s="246"/>
      <c r="S242" s="246" t="s">
        <v>213</v>
      </c>
      <c r="T242" s="247" t="s">
        <v>214</v>
      </c>
      <c r="U242" s="225">
        <v>0.9</v>
      </c>
      <c r="V242" s="225">
        <f>ROUND(E242*U242,2)</f>
        <v>3.6</v>
      </c>
      <c r="W242" s="225"/>
      <c r="X242" s="225" t="s">
        <v>215</v>
      </c>
      <c r="Y242" s="225" t="s">
        <v>216</v>
      </c>
      <c r="Z242" s="215"/>
      <c r="AA242" s="215"/>
      <c r="AB242" s="215"/>
      <c r="AC242" s="215"/>
      <c r="AD242" s="215"/>
      <c r="AE242" s="215"/>
      <c r="AF242" s="215"/>
      <c r="AG242" s="215" t="s">
        <v>217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34">
        <v>41</v>
      </c>
      <c r="B243" s="235" t="s">
        <v>601</v>
      </c>
      <c r="C243" s="253" t="s">
        <v>606</v>
      </c>
      <c r="D243" s="236" t="s">
        <v>554</v>
      </c>
      <c r="E243" s="237">
        <v>4.04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21</v>
      </c>
      <c r="M243" s="239">
        <f>G243*(1+L243/100)</f>
        <v>0</v>
      </c>
      <c r="N243" s="237">
        <v>0.6</v>
      </c>
      <c r="O243" s="237">
        <f>ROUND(E243*N243,2)</f>
        <v>2.42</v>
      </c>
      <c r="P243" s="237">
        <v>0</v>
      </c>
      <c r="Q243" s="237">
        <f>ROUND(E243*P243,2)</f>
        <v>0</v>
      </c>
      <c r="R243" s="239"/>
      <c r="S243" s="239" t="s">
        <v>213</v>
      </c>
      <c r="T243" s="240" t="s">
        <v>214</v>
      </c>
      <c r="U243" s="225">
        <v>0</v>
      </c>
      <c r="V243" s="225">
        <f>ROUND(E243*U243,2)</f>
        <v>0</v>
      </c>
      <c r="W243" s="225"/>
      <c r="X243" s="225" t="s">
        <v>510</v>
      </c>
      <c r="Y243" s="225" t="s">
        <v>216</v>
      </c>
      <c r="Z243" s="215"/>
      <c r="AA243" s="215"/>
      <c r="AB243" s="215"/>
      <c r="AC243" s="215"/>
      <c r="AD243" s="215"/>
      <c r="AE243" s="215"/>
      <c r="AF243" s="215"/>
      <c r="AG243" s="215" t="s">
        <v>511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">
      <c r="A244" s="222"/>
      <c r="B244" s="223"/>
      <c r="C244" s="264" t="s">
        <v>944</v>
      </c>
      <c r="D244" s="259"/>
      <c r="E244" s="260">
        <v>4.04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41">
        <v>42</v>
      </c>
      <c r="B245" s="242" t="s">
        <v>615</v>
      </c>
      <c r="C245" s="252" t="s">
        <v>616</v>
      </c>
      <c r="D245" s="243" t="s">
        <v>236</v>
      </c>
      <c r="E245" s="244">
        <v>4</v>
      </c>
      <c r="F245" s="245"/>
      <c r="G245" s="246">
        <f>ROUND(E245*F245,2)</f>
        <v>0</v>
      </c>
      <c r="H245" s="245"/>
      <c r="I245" s="246">
        <f>ROUND(E245*H245,2)</f>
        <v>0</v>
      </c>
      <c r="J245" s="245"/>
      <c r="K245" s="246">
        <f>ROUND(E245*J245,2)</f>
        <v>0</v>
      </c>
      <c r="L245" s="246">
        <v>21</v>
      </c>
      <c r="M245" s="246">
        <f>G245*(1+L245/100)</f>
        <v>0</v>
      </c>
      <c r="N245" s="244">
        <v>0</v>
      </c>
      <c r="O245" s="244">
        <f>ROUND(E245*N245,2)</f>
        <v>0</v>
      </c>
      <c r="P245" s="244">
        <v>0</v>
      </c>
      <c r="Q245" s="244">
        <f>ROUND(E245*P245,2)</f>
        <v>0</v>
      </c>
      <c r="R245" s="246"/>
      <c r="S245" s="246" t="s">
        <v>213</v>
      </c>
      <c r="T245" s="247" t="s">
        <v>214</v>
      </c>
      <c r="U245" s="225">
        <v>2.2519999999999998</v>
      </c>
      <c r="V245" s="225">
        <f>ROUND(E245*U245,2)</f>
        <v>9.01</v>
      </c>
      <c r="W245" s="225"/>
      <c r="X245" s="225" t="s">
        <v>215</v>
      </c>
      <c r="Y245" s="225" t="s">
        <v>216</v>
      </c>
      <c r="Z245" s="215"/>
      <c r="AA245" s="215"/>
      <c r="AB245" s="215"/>
      <c r="AC245" s="215"/>
      <c r="AD245" s="215"/>
      <c r="AE245" s="215"/>
      <c r="AF245" s="215"/>
      <c r="AG245" s="215" t="s">
        <v>217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1" x14ac:dyDescent="0.2">
      <c r="A246" s="234">
        <v>43</v>
      </c>
      <c r="B246" s="235" t="s">
        <v>605</v>
      </c>
      <c r="C246" s="253" t="s">
        <v>613</v>
      </c>
      <c r="D246" s="236" t="s">
        <v>554</v>
      </c>
      <c r="E246" s="237">
        <v>4.04</v>
      </c>
      <c r="F246" s="238"/>
      <c r="G246" s="239">
        <f>ROUND(E246*F246,2)</f>
        <v>0</v>
      </c>
      <c r="H246" s="238"/>
      <c r="I246" s="239">
        <f>ROUND(E246*H246,2)</f>
        <v>0</v>
      </c>
      <c r="J246" s="238"/>
      <c r="K246" s="239">
        <f>ROUND(E246*J246,2)</f>
        <v>0</v>
      </c>
      <c r="L246" s="239">
        <v>21</v>
      </c>
      <c r="M246" s="239">
        <f>G246*(1+L246/100)</f>
        <v>0</v>
      </c>
      <c r="N246" s="237">
        <v>1.6140000000000001</v>
      </c>
      <c r="O246" s="237">
        <f>ROUND(E246*N246,2)</f>
        <v>6.52</v>
      </c>
      <c r="P246" s="237">
        <v>0</v>
      </c>
      <c r="Q246" s="237">
        <f>ROUND(E246*P246,2)</f>
        <v>0</v>
      </c>
      <c r="R246" s="239"/>
      <c r="S246" s="239" t="s">
        <v>213</v>
      </c>
      <c r="T246" s="240" t="s">
        <v>214</v>
      </c>
      <c r="U246" s="225">
        <v>0</v>
      </c>
      <c r="V246" s="225">
        <f>ROUND(E246*U246,2)</f>
        <v>0</v>
      </c>
      <c r="W246" s="225"/>
      <c r="X246" s="225" t="s">
        <v>510</v>
      </c>
      <c r="Y246" s="225" t="s">
        <v>216</v>
      </c>
      <c r="Z246" s="215"/>
      <c r="AA246" s="215"/>
      <c r="AB246" s="215"/>
      <c r="AC246" s="215"/>
      <c r="AD246" s="215"/>
      <c r="AE246" s="215"/>
      <c r="AF246" s="215"/>
      <c r="AG246" s="215" t="s">
        <v>511</v>
      </c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2" x14ac:dyDescent="0.2">
      <c r="A247" s="222"/>
      <c r="B247" s="223"/>
      <c r="C247" s="264" t="s">
        <v>944</v>
      </c>
      <c r="D247" s="259"/>
      <c r="E247" s="260">
        <v>4.04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44</v>
      </c>
      <c r="B248" s="235" t="s">
        <v>610</v>
      </c>
      <c r="C248" s="253" t="s">
        <v>627</v>
      </c>
      <c r="D248" s="236" t="s">
        <v>554</v>
      </c>
      <c r="E248" s="237">
        <v>7.07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1E-3</v>
      </c>
      <c r="O248" s="237">
        <f>ROUND(E248*N248,2)</f>
        <v>0.01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510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511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600</v>
      </c>
      <c r="D249" s="259"/>
      <c r="E249" s="260">
        <v>7.07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1" x14ac:dyDescent="0.2">
      <c r="A250" s="241">
        <v>45</v>
      </c>
      <c r="B250" s="242" t="s">
        <v>612</v>
      </c>
      <c r="C250" s="252" t="s">
        <v>632</v>
      </c>
      <c r="D250" s="243" t="s">
        <v>554</v>
      </c>
      <c r="E250" s="244">
        <v>4</v>
      </c>
      <c r="F250" s="245"/>
      <c r="G250" s="246">
        <f>ROUND(E250*F250,2)</f>
        <v>0</v>
      </c>
      <c r="H250" s="245"/>
      <c r="I250" s="246">
        <f>ROUND(E250*H250,2)</f>
        <v>0</v>
      </c>
      <c r="J250" s="245"/>
      <c r="K250" s="246">
        <f>ROUND(E250*J250,2)</f>
        <v>0</v>
      </c>
      <c r="L250" s="246">
        <v>21</v>
      </c>
      <c r="M250" s="246">
        <f>G250*(1+L250/100)</f>
        <v>0</v>
      </c>
      <c r="N250" s="244">
        <v>0</v>
      </c>
      <c r="O250" s="244">
        <f>ROUND(E250*N250,2)</f>
        <v>0</v>
      </c>
      <c r="P250" s="244">
        <v>0</v>
      </c>
      <c r="Q250" s="244">
        <f>ROUND(E250*P250,2)</f>
        <v>0</v>
      </c>
      <c r="R250" s="246"/>
      <c r="S250" s="246" t="s">
        <v>213</v>
      </c>
      <c r="T250" s="247" t="s">
        <v>214</v>
      </c>
      <c r="U250" s="225">
        <v>0</v>
      </c>
      <c r="V250" s="225">
        <f>ROUND(E250*U250,2)</f>
        <v>0</v>
      </c>
      <c r="W250" s="225"/>
      <c r="X250" s="225" t="s">
        <v>510</v>
      </c>
      <c r="Y250" s="225" t="s">
        <v>216</v>
      </c>
      <c r="Z250" s="215"/>
      <c r="AA250" s="215"/>
      <c r="AB250" s="215"/>
      <c r="AC250" s="215"/>
      <c r="AD250" s="215"/>
      <c r="AE250" s="215"/>
      <c r="AF250" s="215"/>
      <c r="AG250" s="215" t="s">
        <v>511</v>
      </c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41">
        <v>46</v>
      </c>
      <c r="B251" s="242" t="s">
        <v>637</v>
      </c>
      <c r="C251" s="252" t="s">
        <v>638</v>
      </c>
      <c r="D251" s="243" t="s">
        <v>236</v>
      </c>
      <c r="E251" s="244">
        <v>4</v>
      </c>
      <c r="F251" s="245"/>
      <c r="G251" s="246">
        <f>ROUND(E251*F251,2)</f>
        <v>0</v>
      </c>
      <c r="H251" s="245"/>
      <c r="I251" s="246">
        <f>ROUND(E251*H251,2)</f>
        <v>0</v>
      </c>
      <c r="J251" s="245"/>
      <c r="K251" s="246">
        <f>ROUND(E251*J251,2)</f>
        <v>0</v>
      </c>
      <c r="L251" s="246">
        <v>21</v>
      </c>
      <c r="M251" s="246">
        <f>G251*(1+L251/100)</f>
        <v>0</v>
      </c>
      <c r="N251" s="244">
        <v>7.0200000000000002E-3</v>
      </c>
      <c r="O251" s="244">
        <f>ROUND(E251*N251,2)</f>
        <v>0.03</v>
      </c>
      <c r="P251" s="244">
        <v>0</v>
      </c>
      <c r="Q251" s="244">
        <f>ROUND(E251*P251,2)</f>
        <v>0</v>
      </c>
      <c r="R251" s="246"/>
      <c r="S251" s="246" t="s">
        <v>213</v>
      </c>
      <c r="T251" s="247" t="s">
        <v>214</v>
      </c>
      <c r="U251" s="225">
        <v>1.694</v>
      </c>
      <c r="V251" s="225">
        <f>ROUND(E251*U251,2)</f>
        <v>6.78</v>
      </c>
      <c r="W251" s="225"/>
      <c r="X251" s="225" t="s">
        <v>215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217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ht="22.5" outlineLevel="1" x14ac:dyDescent="0.2">
      <c r="A252" s="234">
        <v>47</v>
      </c>
      <c r="B252" s="235" t="s">
        <v>617</v>
      </c>
      <c r="C252" s="253" t="s">
        <v>640</v>
      </c>
      <c r="D252" s="236" t="s">
        <v>554</v>
      </c>
      <c r="E252" s="237">
        <v>4.04</v>
      </c>
      <c r="F252" s="238"/>
      <c r="G252" s="239">
        <f>ROUND(E252*F252,2)</f>
        <v>0</v>
      </c>
      <c r="H252" s="238"/>
      <c r="I252" s="239">
        <f>ROUND(E252*H252,2)</f>
        <v>0</v>
      </c>
      <c r="J252" s="238"/>
      <c r="K252" s="239">
        <f>ROUND(E252*J252,2)</f>
        <v>0</v>
      </c>
      <c r="L252" s="239">
        <v>21</v>
      </c>
      <c r="M252" s="239">
        <f>G252*(1+L252/100)</f>
        <v>0</v>
      </c>
      <c r="N252" s="237">
        <v>0.158</v>
      </c>
      <c r="O252" s="237">
        <f>ROUND(E252*N252,2)</f>
        <v>0.64</v>
      </c>
      <c r="P252" s="237">
        <v>0</v>
      </c>
      <c r="Q252" s="237">
        <f>ROUND(E252*P252,2)</f>
        <v>0</v>
      </c>
      <c r="R252" s="239"/>
      <c r="S252" s="239" t="s">
        <v>213</v>
      </c>
      <c r="T252" s="240" t="s">
        <v>214</v>
      </c>
      <c r="U252" s="225">
        <v>0</v>
      </c>
      <c r="V252" s="225">
        <f>ROUND(E252*U252,2)</f>
        <v>0</v>
      </c>
      <c r="W252" s="225"/>
      <c r="X252" s="225" t="s">
        <v>510</v>
      </c>
      <c r="Y252" s="225" t="s">
        <v>216</v>
      </c>
      <c r="Z252" s="215"/>
      <c r="AA252" s="215"/>
      <c r="AB252" s="215"/>
      <c r="AC252" s="215"/>
      <c r="AD252" s="215"/>
      <c r="AE252" s="215"/>
      <c r="AF252" s="215"/>
      <c r="AG252" s="215" t="s">
        <v>511</v>
      </c>
      <c r="AH252" s="215"/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2" x14ac:dyDescent="0.2">
      <c r="A253" s="222"/>
      <c r="B253" s="223"/>
      <c r="C253" s="264" t="s">
        <v>944</v>
      </c>
      <c r="D253" s="259"/>
      <c r="E253" s="260">
        <v>4.04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1" x14ac:dyDescent="0.2">
      <c r="A254" s="241">
        <v>48</v>
      </c>
      <c r="B254" s="242" t="s">
        <v>641</v>
      </c>
      <c r="C254" s="252" t="s">
        <v>642</v>
      </c>
      <c r="D254" s="243" t="s">
        <v>263</v>
      </c>
      <c r="E254" s="244">
        <v>33.5</v>
      </c>
      <c r="F254" s="245"/>
      <c r="G254" s="246">
        <f>ROUND(E254*F254,2)</f>
        <v>0</v>
      </c>
      <c r="H254" s="245"/>
      <c r="I254" s="246">
        <f>ROUND(E254*H254,2)</f>
        <v>0</v>
      </c>
      <c r="J254" s="245"/>
      <c r="K254" s="246">
        <f>ROUND(E254*J254,2)</f>
        <v>0</v>
      </c>
      <c r="L254" s="246">
        <v>21</v>
      </c>
      <c r="M254" s="246">
        <f>G254*(1+L254/100)</f>
        <v>0</v>
      </c>
      <c r="N254" s="244">
        <v>0</v>
      </c>
      <c r="O254" s="244">
        <f>ROUND(E254*N254,2)</f>
        <v>0</v>
      </c>
      <c r="P254" s="244">
        <v>0</v>
      </c>
      <c r="Q254" s="244">
        <f>ROUND(E254*P254,2)</f>
        <v>0</v>
      </c>
      <c r="R254" s="246"/>
      <c r="S254" s="246" t="s">
        <v>213</v>
      </c>
      <c r="T254" s="247" t="s">
        <v>214</v>
      </c>
      <c r="U254" s="225">
        <v>6.6000000000000003E-2</v>
      </c>
      <c r="V254" s="225">
        <f>ROUND(E254*U254,2)</f>
        <v>2.21</v>
      </c>
      <c r="W254" s="225"/>
      <c r="X254" s="225" t="s">
        <v>215</v>
      </c>
      <c r="Y254" s="225" t="s">
        <v>216</v>
      </c>
      <c r="Z254" s="215"/>
      <c r="AA254" s="215"/>
      <c r="AB254" s="215"/>
      <c r="AC254" s="215"/>
      <c r="AD254" s="215"/>
      <c r="AE254" s="215"/>
      <c r="AF254" s="215"/>
      <c r="AG254" s="215" t="s">
        <v>217</v>
      </c>
      <c r="AH254" s="215"/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1" x14ac:dyDescent="0.2">
      <c r="A255" s="234">
        <v>49</v>
      </c>
      <c r="B255" s="235" t="s">
        <v>620</v>
      </c>
      <c r="C255" s="253" t="s">
        <v>644</v>
      </c>
      <c r="D255" s="236" t="s">
        <v>554</v>
      </c>
      <c r="E255" s="237">
        <v>5.6670800000000003</v>
      </c>
      <c r="F255" s="238"/>
      <c r="G255" s="239">
        <f>ROUND(E255*F255,2)</f>
        <v>0</v>
      </c>
      <c r="H255" s="238"/>
      <c r="I255" s="239">
        <f>ROUND(E255*H255,2)</f>
        <v>0</v>
      </c>
      <c r="J255" s="238"/>
      <c r="K255" s="239">
        <f>ROUND(E255*J255,2)</f>
        <v>0</v>
      </c>
      <c r="L255" s="239">
        <v>21</v>
      </c>
      <c r="M255" s="239">
        <f>G255*(1+L255/100)</f>
        <v>0</v>
      </c>
      <c r="N255" s="237">
        <v>0</v>
      </c>
      <c r="O255" s="237">
        <f>ROUND(E255*N255,2)</f>
        <v>0</v>
      </c>
      <c r="P255" s="237">
        <v>0</v>
      </c>
      <c r="Q255" s="237">
        <f>ROUND(E255*P255,2)</f>
        <v>0</v>
      </c>
      <c r="R255" s="239"/>
      <c r="S255" s="239" t="s">
        <v>213</v>
      </c>
      <c r="T255" s="240" t="s">
        <v>214</v>
      </c>
      <c r="U255" s="225">
        <v>0</v>
      </c>
      <c r="V255" s="225">
        <f>ROUND(E255*U255,2)</f>
        <v>0</v>
      </c>
      <c r="W255" s="225"/>
      <c r="X255" s="225" t="s">
        <v>510</v>
      </c>
      <c r="Y255" s="225" t="s">
        <v>216</v>
      </c>
      <c r="Z255" s="215"/>
      <c r="AA255" s="215"/>
      <c r="AB255" s="215"/>
      <c r="AC255" s="215"/>
      <c r="AD255" s="215"/>
      <c r="AE255" s="215"/>
      <c r="AF255" s="215"/>
      <c r="AG255" s="215" t="s">
        <v>511</v>
      </c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2" x14ac:dyDescent="0.2">
      <c r="A256" s="222"/>
      <c r="B256" s="223"/>
      <c r="C256" s="264" t="s">
        <v>1059</v>
      </c>
      <c r="D256" s="259"/>
      <c r="E256" s="260">
        <v>5.67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1" x14ac:dyDescent="0.2">
      <c r="A257" s="241">
        <v>50</v>
      </c>
      <c r="B257" s="242" t="s">
        <v>950</v>
      </c>
      <c r="C257" s="252" t="s">
        <v>951</v>
      </c>
      <c r="D257" s="243" t="s">
        <v>263</v>
      </c>
      <c r="E257" s="244">
        <v>3.3</v>
      </c>
      <c r="F257" s="245"/>
      <c r="G257" s="246">
        <f>ROUND(E257*F257,2)</f>
        <v>0</v>
      </c>
      <c r="H257" s="245"/>
      <c r="I257" s="246">
        <f>ROUND(E257*H257,2)</f>
        <v>0</v>
      </c>
      <c r="J257" s="245"/>
      <c r="K257" s="246">
        <f>ROUND(E257*J257,2)</f>
        <v>0</v>
      </c>
      <c r="L257" s="246">
        <v>21</v>
      </c>
      <c r="M257" s="246">
        <f>G257*(1+L257/100)</f>
        <v>0</v>
      </c>
      <c r="N257" s="244">
        <v>1.0000000000000001E-5</v>
      </c>
      <c r="O257" s="244">
        <f>ROUND(E257*N257,2)</f>
        <v>0</v>
      </c>
      <c r="P257" s="244">
        <v>0</v>
      </c>
      <c r="Q257" s="244">
        <f>ROUND(E257*P257,2)</f>
        <v>0</v>
      </c>
      <c r="R257" s="246"/>
      <c r="S257" s="246" t="s">
        <v>213</v>
      </c>
      <c r="T257" s="247" t="s">
        <v>214</v>
      </c>
      <c r="U257" s="225">
        <v>0.08</v>
      </c>
      <c r="V257" s="225">
        <f>ROUND(E257*U257,2)</f>
        <v>0.26</v>
      </c>
      <c r="W257" s="225"/>
      <c r="X257" s="225" t="s">
        <v>215</v>
      </c>
      <c r="Y257" s="225" t="s">
        <v>216</v>
      </c>
      <c r="Z257" s="215"/>
      <c r="AA257" s="215"/>
      <c r="AB257" s="215"/>
      <c r="AC257" s="215"/>
      <c r="AD257" s="215"/>
      <c r="AE257" s="215"/>
      <c r="AF257" s="215"/>
      <c r="AG257" s="215" t="s">
        <v>217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1" x14ac:dyDescent="0.2">
      <c r="A258" s="234">
        <v>51</v>
      </c>
      <c r="B258" s="235" t="s">
        <v>623</v>
      </c>
      <c r="C258" s="253" t="s">
        <v>952</v>
      </c>
      <c r="D258" s="236" t="s">
        <v>554</v>
      </c>
      <c r="E258" s="237">
        <v>0.55825000000000002</v>
      </c>
      <c r="F258" s="238"/>
      <c r="G258" s="239">
        <f>ROUND(E258*F258,2)</f>
        <v>0</v>
      </c>
      <c r="H258" s="238"/>
      <c r="I258" s="239">
        <f>ROUND(E258*H258,2)</f>
        <v>0</v>
      </c>
      <c r="J258" s="238"/>
      <c r="K258" s="239">
        <f>ROUND(E258*J258,2)</f>
        <v>0</v>
      </c>
      <c r="L258" s="239">
        <v>21</v>
      </c>
      <c r="M258" s="239">
        <f>G258*(1+L258/100)</f>
        <v>0</v>
      </c>
      <c r="N258" s="237">
        <v>0</v>
      </c>
      <c r="O258" s="237">
        <f>ROUND(E258*N258,2)</f>
        <v>0</v>
      </c>
      <c r="P258" s="237">
        <v>0</v>
      </c>
      <c r="Q258" s="237">
        <f>ROUND(E258*P258,2)</f>
        <v>0</v>
      </c>
      <c r="R258" s="239"/>
      <c r="S258" s="239" t="s">
        <v>213</v>
      </c>
      <c r="T258" s="240" t="s">
        <v>214</v>
      </c>
      <c r="U258" s="225">
        <v>0</v>
      </c>
      <c r="V258" s="225">
        <f>ROUND(E258*U258,2)</f>
        <v>0</v>
      </c>
      <c r="W258" s="225"/>
      <c r="X258" s="225" t="s">
        <v>510</v>
      </c>
      <c r="Y258" s="225" t="s">
        <v>216</v>
      </c>
      <c r="Z258" s="215"/>
      <c r="AA258" s="215"/>
      <c r="AB258" s="215"/>
      <c r="AC258" s="215"/>
      <c r="AD258" s="215"/>
      <c r="AE258" s="215"/>
      <c r="AF258" s="215"/>
      <c r="AG258" s="215" t="s">
        <v>511</v>
      </c>
      <c r="AH258" s="215"/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2" x14ac:dyDescent="0.2">
      <c r="A259" s="222"/>
      <c r="B259" s="223"/>
      <c r="C259" s="264" t="s">
        <v>1060</v>
      </c>
      <c r="D259" s="259"/>
      <c r="E259" s="260">
        <v>0.56000000000000005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1" x14ac:dyDescent="0.2">
      <c r="A260" s="241">
        <v>52</v>
      </c>
      <c r="B260" s="242" t="s">
        <v>646</v>
      </c>
      <c r="C260" s="252" t="s">
        <v>647</v>
      </c>
      <c r="D260" s="243" t="s">
        <v>263</v>
      </c>
      <c r="E260" s="244">
        <v>162.38</v>
      </c>
      <c r="F260" s="245"/>
      <c r="G260" s="246">
        <f>ROUND(E260*F260,2)</f>
        <v>0</v>
      </c>
      <c r="H260" s="245"/>
      <c r="I260" s="246">
        <f>ROUND(E260*H260,2)</f>
        <v>0</v>
      </c>
      <c r="J260" s="245"/>
      <c r="K260" s="246">
        <f>ROUND(E260*J260,2)</f>
        <v>0</v>
      </c>
      <c r="L260" s="246">
        <v>21</v>
      </c>
      <c r="M260" s="246">
        <f>G260*(1+L260/100)</f>
        <v>0</v>
      </c>
      <c r="N260" s="244">
        <v>1.0000000000000001E-5</v>
      </c>
      <c r="O260" s="244">
        <f>ROUND(E260*N260,2)</f>
        <v>0</v>
      </c>
      <c r="P260" s="244">
        <v>0</v>
      </c>
      <c r="Q260" s="244">
        <f>ROUND(E260*P260,2)</f>
        <v>0</v>
      </c>
      <c r="R260" s="246"/>
      <c r="S260" s="246" t="s">
        <v>213</v>
      </c>
      <c r="T260" s="247" t="s">
        <v>214</v>
      </c>
      <c r="U260" s="225">
        <v>9.7000000000000003E-2</v>
      </c>
      <c r="V260" s="225">
        <f>ROUND(E260*U260,2)</f>
        <v>15.75</v>
      </c>
      <c r="W260" s="225"/>
      <c r="X260" s="225" t="s">
        <v>215</v>
      </c>
      <c r="Y260" s="225" t="s">
        <v>216</v>
      </c>
      <c r="Z260" s="215"/>
      <c r="AA260" s="215"/>
      <c r="AB260" s="215"/>
      <c r="AC260" s="215"/>
      <c r="AD260" s="215"/>
      <c r="AE260" s="215"/>
      <c r="AF260" s="215"/>
      <c r="AG260" s="215" t="s">
        <v>217</v>
      </c>
      <c r="AH260" s="215"/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34">
        <v>53</v>
      </c>
      <c r="B261" s="235" t="s">
        <v>626</v>
      </c>
      <c r="C261" s="253" t="s">
        <v>654</v>
      </c>
      <c r="D261" s="236" t="s">
        <v>554</v>
      </c>
      <c r="E261" s="237">
        <v>27.469280000000001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21</v>
      </c>
      <c r="M261" s="239">
        <f>G261*(1+L261/100)</f>
        <v>0</v>
      </c>
      <c r="N261" s="237">
        <v>0</v>
      </c>
      <c r="O261" s="237">
        <f>ROUND(E261*N261,2)</f>
        <v>0</v>
      </c>
      <c r="P261" s="237">
        <v>0</v>
      </c>
      <c r="Q261" s="237">
        <f>ROUND(E261*P261,2)</f>
        <v>0</v>
      </c>
      <c r="R261" s="239"/>
      <c r="S261" s="239" t="s">
        <v>213</v>
      </c>
      <c r="T261" s="240" t="s">
        <v>214</v>
      </c>
      <c r="U261" s="225">
        <v>0</v>
      </c>
      <c r="V261" s="225">
        <f>ROUND(E261*U261,2)</f>
        <v>0</v>
      </c>
      <c r="W261" s="225"/>
      <c r="X261" s="225" t="s">
        <v>510</v>
      </c>
      <c r="Y261" s="225" t="s">
        <v>216</v>
      </c>
      <c r="Z261" s="215"/>
      <c r="AA261" s="215"/>
      <c r="AB261" s="215"/>
      <c r="AC261" s="215"/>
      <c r="AD261" s="215"/>
      <c r="AE261" s="215"/>
      <c r="AF261" s="215"/>
      <c r="AG261" s="215" t="s">
        <v>511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">
      <c r="A262" s="222"/>
      <c r="B262" s="223"/>
      <c r="C262" s="264" t="s">
        <v>1061</v>
      </c>
      <c r="D262" s="259"/>
      <c r="E262" s="260">
        <v>27.47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1" x14ac:dyDescent="0.2">
      <c r="A263" s="241">
        <v>54</v>
      </c>
      <c r="B263" s="242" t="s">
        <v>662</v>
      </c>
      <c r="C263" s="252" t="s">
        <v>663</v>
      </c>
      <c r="D263" s="243" t="s">
        <v>236</v>
      </c>
      <c r="E263" s="244">
        <v>7</v>
      </c>
      <c r="F263" s="245"/>
      <c r="G263" s="246">
        <f>ROUND(E263*F263,2)</f>
        <v>0</v>
      </c>
      <c r="H263" s="245"/>
      <c r="I263" s="246">
        <f>ROUND(E263*H263,2)</f>
        <v>0</v>
      </c>
      <c r="J263" s="245"/>
      <c r="K263" s="246">
        <f>ROUND(E263*J263,2)</f>
        <v>0</v>
      </c>
      <c r="L263" s="246">
        <v>21</v>
      </c>
      <c r="M263" s="246">
        <f>G263*(1+L263/100)</f>
        <v>0</v>
      </c>
      <c r="N263" s="244">
        <v>1.0000000000000001E-5</v>
      </c>
      <c r="O263" s="244">
        <f>ROUND(E263*N263,2)</f>
        <v>0</v>
      </c>
      <c r="P263" s="244">
        <v>0</v>
      </c>
      <c r="Q263" s="244">
        <f>ROUND(E263*P263,2)</f>
        <v>0</v>
      </c>
      <c r="R263" s="246"/>
      <c r="S263" s="246" t="s">
        <v>213</v>
      </c>
      <c r="T263" s="247" t="s">
        <v>214</v>
      </c>
      <c r="U263" s="225">
        <v>0.15840000000000001</v>
      </c>
      <c r="V263" s="225">
        <f>ROUND(E263*U263,2)</f>
        <v>1.1100000000000001</v>
      </c>
      <c r="W263" s="225"/>
      <c r="X263" s="225" t="s">
        <v>215</v>
      </c>
      <c r="Y263" s="225" t="s">
        <v>216</v>
      </c>
      <c r="Z263" s="215"/>
      <c r="AA263" s="215"/>
      <c r="AB263" s="215"/>
      <c r="AC263" s="215"/>
      <c r="AD263" s="215"/>
      <c r="AE263" s="215"/>
      <c r="AF263" s="215"/>
      <c r="AG263" s="215" t="s">
        <v>217</v>
      </c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1" x14ac:dyDescent="0.2">
      <c r="A264" s="234">
        <v>55</v>
      </c>
      <c r="B264" s="235" t="s">
        <v>629</v>
      </c>
      <c r="C264" s="253" t="s">
        <v>665</v>
      </c>
      <c r="D264" s="236" t="s">
        <v>554</v>
      </c>
      <c r="E264" s="237">
        <v>7.07</v>
      </c>
      <c r="F264" s="238"/>
      <c r="G264" s="239">
        <f>ROUND(E264*F264,2)</f>
        <v>0</v>
      </c>
      <c r="H264" s="238"/>
      <c r="I264" s="239">
        <f>ROUND(E264*H264,2)</f>
        <v>0</v>
      </c>
      <c r="J264" s="238"/>
      <c r="K264" s="239">
        <f>ROUND(E264*J264,2)</f>
        <v>0</v>
      </c>
      <c r="L264" s="239">
        <v>21</v>
      </c>
      <c r="M264" s="239">
        <f>G264*(1+L264/100)</f>
        <v>0</v>
      </c>
      <c r="N264" s="237">
        <v>0</v>
      </c>
      <c r="O264" s="237">
        <f>ROUND(E264*N264,2)</f>
        <v>0</v>
      </c>
      <c r="P264" s="237">
        <v>0</v>
      </c>
      <c r="Q264" s="237">
        <f>ROUND(E264*P264,2)</f>
        <v>0</v>
      </c>
      <c r="R264" s="239"/>
      <c r="S264" s="239" t="s">
        <v>213</v>
      </c>
      <c r="T264" s="240" t="s">
        <v>214</v>
      </c>
      <c r="U264" s="225">
        <v>0</v>
      </c>
      <c r="V264" s="225">
        <f>ROUND(E264*U264,2)</f>
        <v>0</v>
      </c>
      <c r="W264" s="225"/>
      <c r="X264" s="225" t="s">
        <v>510</v>
      </c>
      <c r="Y264" s="225" t="s">
        <v>216</v>
      </c>
      <c r="Z264" s="215"/>
      <c r="AA264" s="215"/>
      <c r="AB264" s="215"/>
      <c r="AC264" s="215"/>
      <c r="AD264" s="215"/>
      <c r="AE264" s="215"/>
      <c r="AF264" s="215"/>
      <c r="AG264" s="215" t="s">
        <v>511</v>
      </c>
      <c r="AH264" s="215"/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2" x14ac:dyDescent="0.2">
      <c r="A265" s="222"/>
      <c r="B265" s="223"/>
      <c r="C265" s="264" t="s">
        <v>600</v>
      </c>
      <c r="D265" s="259"/>
      <c r="E265" s="260">
        <v>7.07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1" x14ac:dyDescent="0.2">
      <c r="A266" s="241">
        <v>56</v>
      </c>
      <c r="B266" s="242" t="s">
        <v>1062</v>
      </c>
      <c r="C266" s="252" t="s">
        <v>1063</v>
      </c>
      <c r="D266" s="243" t="s">
        <v>236</v>
      </c>
      <c r="E266" s="244">
        <v>8</v>
      </c>
      <c r="F266" s="245"/>
      <c r="G266" s="246">
        <f>ROUND(E266*F266,2)</f>
        <v>0</v>
      </c>
      <c r="H266" s="245"/>
      <c r="I266" s="246">
        <f>ROUND(E266*H266,2)</f>
        <v>0</v>
      </c>
      <c r="J266" s="245"/>
      <c r="K266" s="246">
        <f>ROUND(E266*J266,2)</f>
        <v>0</v>
      </c>
      <c r="L266" s="246">
        <v>21</v>
      </c>
      <c r="M266" s="246">
        <f>G266*(1+L266/100)</f>
        <v>0</v>
      </c>
      <c r="N266" s="244">
        <v>5.0000000000000002E-5</v>
      </c>
      <c r="O266" s="244">
        <f>ROUND(E266*N266,2)</f>
        <v>0</v>
      </c>
      <c r="P266" s="244">
        <v>0</v>
      </c>
      <c r="Q266" s="244">
        <f>ROUND(E266*P266,2)</f>
        <v>0</v>
      </c>
      <c r="R266" s="246"/>
      <c r="S266" s="246" t="s">
        <v>213</v>
      </c>
      <c r="T266" s="247" t="s">
        <v>214</v>
      </c>
      <c r="U266" s="225">
        <v>0.42</v>
      </c>
      <c r="V266" s="225">
        <f>ROUND(E266*U266,2)</f>
        <v>3.36</v>
      </c>
      <c r="W266" s="225"/>
      <c r="X266" s="225" t="s">
        <v>215</v>
      </c>
      <c r="Y266" s="225" t="s">
        <v>216</v>
      </c>
      <c r="Z266" s="215"/>
      <c r="AA266" s="215"/>
      <c r="AB266" s="215"/>
      <c r="AC266" s="215"/>
      <c r="AD266" s="215"/>
      <c r="AE266" s="215"/>
      <c r="AF266" s="215"/>
      <c r="AG266" s="215" t="s">
        <v>217</v>
      </c>
      <c r="AH266" s="215"/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1" x14ac:dyDescent="0.2">
      <c r="A267" s="234">
        <v>57</v>
      </c>
      <c r="B267" s="235" t="s">
        <v>631</v>
      </c>
      <c r="C267" s="253" t="s">
        <v>1064</v>
      </c>
      <c r="D267" s="236" t="s">
        <v>554</v>
      </c>
      <c r="E267" s="237">
        <v>7.07</v>
      </c>
      <c r="F267" s="238"/>
      <c r="G267" s="239">
        <f>ROUND(E267*F267,2)</f>
        <v>0</v>
      </c>
      <c r="H267" s="238"/>
      <c r="I267" s="239">
        <f>ROUND(E267*H267,2)</f>
        <v>0</v>
      </c>
      <c r="J267" s="238"/>
      <c r="K267" s="239">
        <f>ROUND(E267*J267,2)</f>
        <v>0</v>
      </c>
      <c r="L267" s="239">
        <v>21</v>
      </c>
      <c r="M267" s="239">
        <f>G267*(1+L267/100)</f>
        <v>0</v>
      </c>
      <c r="N267" s="237">
        <v>0</v>
      </c>
      <c r="O267" s="237">
        <f>ROUND(E267*N267,2)</f>
        <v>0</v>
      </c>
      <c r="P267" s="237">
        <v>0</v>
      </c>
      <c r="Q267" s="237">
        <f>ROUND(E267*P267,2)</f>
        <v>0</v>
      </c>
      <c r="R267" s="239"/>
      <c r="S267" s="239" t="s">
        <v>213</v>
      </c>
      <c r="T267" s="240" t="s">
        <v>214</v>
      </c>
      <c r="U267" s="225">
        <v>0</v>
      </c>
      <c r="V267" s="225">
        <f>ROUND(E267*U267,2)</f>
        <v>0</v>
      </c>
      <c r="W267" s="225"/>
      <c r="X267" s="225" t="s">
        <v>510</v>
      </c>
      <c r="Y267" s="225" t="s">
        <v>216</v>
      </c>
      <c r="Z267" s="215"/>
      <c r="AA267" s="215"/>
      <c r="AB267" s="215"/>
      <c r="AC267" s="215"/>
      <c r="AD267" s="215"/>
      <c r="AE267" s="215"/>
      <c r="AF267" s="215"/>
      <c r="AG267" s="215" t="s">
        <v>511</v>
      </c>
      <c r="AH267" s="215"/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2" x14ac:dyDescent="0.2">
      <c r="A268" s="222"/>
      <c r="B268" s="223"/>
      <c r="C268" s="264" t="s">
        <v>600</v>
      </c>
      <c r="D268" s="259"/>
      <c r="E268" s="260">
        <v>7.07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274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1" x14ac:dyDescent="0.2">
      <c r="A269" s="234">
        <v>58</v>
      </c>
      <c r="B269" s="235" t="s">
        <v>633</v>
      </c>
      <c r="C269" s="253" t="s">
        <v>1065</v>
      </c>
      <c r="D269" s="236" t="s">
        <v>554</v>
      </c>
      <c r="E269" s="237">
        <v>1.01</v>
      </c>
      <c r="F269" s="238"/>
      <c r="G269" s="239">
        <f>ROUND(E269*F269,2)</f>
        <v>0</v>
      </c>
      <c r="H269" s="238"/>
      <c r="I269" s="239">
        <f>ROUND(E269*H269,2)</f>
        <v>0</v>
      </c>
      <c r="J269" s="238"/>
      <c r="K269" s="239">
        <f>ROUND(E269*J269,2)</f>
        <v>0</v>
      </c>
      <c r="L269" s="239">
        <v>21</v>
      </c>
      <c r="M269" s="239">
        <f>G269*(1+L269/100)</f>
        <v>0</v>
      </c>
      <c r="N269" s="237">
        <v>0</v>
      </c>
      <c r="O269" s="237">
        <f>ROUND(E269*N269,2)</f>
        <v>0</v>
      </c>
      <c r="P269" s="237">
        <v>0</v>
      </c>
      <c r="Q269" s="237">
        <f>ROUND(E269*P269,2)</f>
        <v>0</v>
      </c>
      <c r="R269" s="239"/>
      <c r="S269" s="239" t="s">
        <v>213</v>
      </c>
      <c r="T269" s="240" t="s">
        <v>214</v>
      </c>
      <c r="U269" s="225">
        <v>0</v>
      </c>
      <c r="V269" s="225">
        <f>ROUND(E269*U269,2)</f>
        <v>0</v>
      </c>
      <c r="W269" s="225"/>
      <c r="X269" s="225" t="s">
        <v>510</v>
      </c>
      <c r="Y269" s="225" t="s">
        <v>216</v>
      </c>
      <c r="Z269" s="215"/>
      <c r="AA269" s="215"/>
      <c r="AB269" s="215"/>
      <c r="AC269" s="215"/>
      <c r="AD269" s="215"/>
      <c r="AE269" s="215"/>
      <c r="AF269" s="215"/>
      <c r="AG269" s="215" t="s">
        <v>511</v>
      </c>
      <c r="AH269" s="215"/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2" x14ac:dyDescent="0.2">
      <c r="A270" s="222"/>
      <c r="B270" s="223"/>
      <c r="C270" s="264" t="s">
        <v>625</v>
      </c>
      <c r="D270" s="259"/>
      <c r="E270" s="260">
        <v>1.01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">
      <c r="A271" s="241">
        <v>59</v>
      </c>
      <c r="B271" s="242" t="s">
        <v>965</v>
      </c>
      <c r="C271" s="252" t="s">
        <v>966</v>
      </c>
      <c r="D271" s="243" t="s">
        <v>236</v>
      </c>
      <c r="E271" s="244">
        <v>1</v>
      </c>
      <c r="F271" s="245"/>
      <c r="G271" s="246">
        <f>ROUND(E271*F271,2)</f>
        <v>0</v>
      </c>
      <c r="H271" s="245"/>
      <c r="I271" s="246">
        <f>ROUND(E271*H271,2)</f>
        <v>0</v>
      </c>
      <c r="J271" s="245"/>
      <c r="K271" s="246">
        <f>ROUND(E271*J271,2)</f>
        <v>0</v>
      </c>
      <c r="L271" s="246">
        <v>21</v>
      </c>
      <c r="M271" s="246">
        <f>G271*(1+L271/100)</f>
        <v>0</v>
      </c>
      <c r="N271" s="244">
        <v>3.0596700000000001</v>
      </c>
      <c r="O271" s="244">
        <f>ROUND(E271*N271,2)</f>
        <v>3.06</v>
      </c>
      <c r="P271" s="244">
        <v>0</v>
      </c>
      <c r="Q271" s="244">
        <f>ROUND(E271*P271,2)</f>
        <v>0</v>
      </c>
      <c r="R271" s="246"/>
      <c r="S271" s="246" t="s">
        <v>213</v>
      </c>
      <c r="T271" s="247" t="s">
        <v>214</v>
      </c>
      <c r="U271" s="225">
        <v>5.024</v>
      </c>
      <c r="V271" s="225">
        <f>ROUND(E271*U271,2)</f>
        <v>5.0199999999999996</v>
      </c>
      <c r="W271" s="225"/>
      <c r="X271" s="225" t="s">
        <v>215</v>
      </c>
      <c r="Y271" s="225" t="s">
        <v>216</v>
      </c>
      <c r="Z271" s="215"/>
      <c r="AA271" s="215"/>
      <c r="AB271" s="215"/>
      <c r="AC271" s="215"/>
      <c r="AD271" s="215"/>
      <c r="AE271" s="215"/>
      <c r="AF271" s="215"/>
      <c r="AG271" s="215" t="s">
        <v>217</v>
      </c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x14ac:dyDescent="0.2">
      <c r="A272" s="227" t="s">
        <v>208</v>
      </c>
      <c r="B272" s="228" t="s">
        <v>155</v>
      </c>
      <c r="C272" s="251" t="s">
        <v>156</v>
      </c>
      <c r="D272" s="229"/>
      <c r="E272" s="230"/>
      <c r="F272" s="231"/>
      <c r="G272" s="231">
        <f>SUMIF(AG273:AG275,"&lt;&gt;NOR",G273:G275)</f>
        <v>0</v>
      </c>
      <c r="H272" s="231"/>
      <c r="I272" s="231">
        <f>SUM(I273:I275)</f>
        <v>0</v>
      </c>
      <c r="J272" s="231"/>
      <c r="K272" s="231">
        <f>SUM(K273:K275)</f>
        <v>0</v>
      </c>
      <c r="L272" s="231"/>
      <c r="M272" s="231">
        <f>SUM(M273:M275)</f>
        <v>0</v>
      </c>
      <c r="N272" s="230"/>
      <c r="O272" s="230">
        <f>SUM(O273:O275)</f>
        <v>0</v>
      </c>
      <c r="P272" s="230"/>
      <c r="Q272" s="230">
        <f>SUM(Q273:Q275)</f>
        <v>0</v>
      </c>
      <c r="R272" s="231"/>
      <c r="S272" s="231"/>
      <c r="T272" s="232"/>
      <c r="U272" s="226"/>
      <c r="V272" s="226">
        <f>SUM(V273:V275)</f>
        <v>0</v>
      </c>
      <c r="W272" s="226"/>
      <c r="X272" s="226"/>
      <c r="Y272" s="226"/>
      <c r="AG272" t="s">
        <v>209</v>
      </c>
    </row>
    <row r="273" spans="1:60" outlineLevel="1" x14ac:dyDescent="0.2">
      <c r="A273" s="241">
        <v>60</v>
      </c>
      <c r="B273" s="242" t="s">
        <v>635</v>
      </c>
      <c r="C273" s="252" t="s">
        <v>1066</v>
      </c>
      <c r="D273" s="243" t="s">
        <v>220</v>
      </c>
      <c r="E273" s="244">
        <v>1</v>
      </c>
      <c r="F273" s="245"/>
      <c r="G273" s="246">
        <f>ROUND(E273*F273,2)</f>
        <v>0</v>
      </c>
      <c r="H273" s="245"/>
      <c r="I273" s="246">
        <f>ROUND(E273*H273,2)</f>
        <v>0</v>
      </c>
      <c r="J273" s="245"/>
      <c r="K273" s="246">
        <f>ROUND(E273*J273,2)</f>
        <v>0</v>
      </c>
      <c r="L273" s="246">
        <v>21</v>
      </c>
      <c r="M273" s="246">
        <f>G273*(1+L273/100)</f>
        <v>0</v>
      </c>
      <c r="N273" s="244">
        <v>0</v>
      </c>
      <c r="O273" s="244">
        <f>ROUND(E273*N273,2)</f>
        <v>0</v>
      </c>
      <c r="P273" s="244">
        <v>0</v>
      </c>
      <c r="Q273" s="244">
        <f>ROUND(E273*P273,2)</f>
        <v>0</v>
      </c>
      <c r="R273" s="246"/>
      <c r="S273" s="246" t="s">
        <v>213</v>
      </c>
      <c r="T273" s="247" t="s">
        <v>214</v>
      </c>
      <c r="U273" s="225">
        <v>0</v>
      </c>
      <c r="V273" s="225">
        <f>ROUND(E273*U273,2)</f>
        <v>0</v>
      </c>
      <c r="W273" s="225"/>
      <c r="X273" s="225" t="s">
        <v>215</v>
      </c>
      <c r="Y273" s="225" t="s">
        <v>216</v>
      </c>
      <c r="Z273" s="215"/>
      <c r="AA273" s="215"/>
      <c r="AB273" s="215"/>
      <c r="AC273" s="215"/>
      <c r="AD273" s="215"/>
      <c r="AE273" s="215"/>
      <c r="AF273" s="215"/>
      <c r="AG273" s="215" t="s">
        <v>217</v>
      </c>
      <c r="AH273" s="215"/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1" x14ac:dyDescent="0.2">
      <c r="A274" s="241">
        <v>61</v>
      </c>
      <c r="B274" s="242" t="s">
        <v>639</v>
      </c>
      <c r="C274" s="252" t="s">
        <v>970</v>
      </c>
      <c r="D274" s="243" t="s">
        <v>529</v>
      </c>
      <c r="E274" s="244">
        <v>10</v>
      </c>
      <c r="F274" s="245"/>
      <c r="G274" s="246">
        <f>ROUND(E274*F274,2)</f>
        <v>0</v>
      </c>
      <c r="H274" s="245"/>
      <c r="I274" s="246">
        <f>ROUND(E274*H274,2)</f>
        <v>0</v>
      </c>
      <c r="J274" s="245"/>
      <c r="K274" s="246">
        <f>ROUND(E274*J274,2)</f>
        <v>0</v>
      </c>
      <c r="L274" s="246">
        <v>21</v>
      </c>
      <c r="M274" s="246">
        <f>G274*(1+L274/100)</f>
        <v>0</v>
      </c>
      <c r="N274" s="244">
        <v>0</v>
      </c>
      <c r="O274" s="244">
        <f>ROUND(E274*N274,2)</f>
        <v>0</v>
      </c>
      <c r="P274" s="244">
        <v>0</v>
      </c>
      <c r="Q274" s="244">
        <f>ROUND(E274*P274,2)</f>
        <v>0</v>
      </c>
      <c r="R274" s="246"/>
      <c r="S274" s="246" t="s">
        <v>213</v>
      </c>
      <c r="T274" s="247" t="s">
        <v>214</v>
      </c>
      <c r="U274" s="225">
        <v>0</v>
      </c>
      <c r="V274" s="225">
        <f>ROUND(E274*U274,2)</f>
        <v>0</v>
      </c>
      <c r="W274" s="225"/>
      <c r="X274" s="225" t="s">
        <v>215</v>
      </c>
      <c r="Y274" s="225" t="s">
        <v>216</v>
      </c>
      <c r="Z274" s="215"/>
      <c r="AA274" s="215"/>
      <c r="AB274" s="215"/>
      <c r="AC274" s="215"/>
      <c r="AD274" s="215"/>
      <c r="AE274" s="215"/>
      <c r="AF274" s="215"/>
      <c r="AG274" s="215" t="s">
        <v>217</v>
      </c>
      <c r="AH274" s="215"/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1" x14ac:dyDescent="0.2">
      <c r="A275" s="241">
        <v>62</v>
      </c>
      <c r="B275" s="242" t="s">
        <v>643</v>
      </c>
      <c r="C275" s="252" t="s">
        <v>971</v>
      </c>
      <c r="D275" s="243" t="s">
        <v>554</v>
      </c>
      <c r="E275" s="244">
        <v>1</v>
      </c>
      <c r="F275" s="245"/>
      <c r="G275" s="246">
        <f>ROUND(E275*F275,2)</f>
        <v>0</v>
      </c>
      <c r="H275" s="245"/>
      <c r="I275" s="246">
        <f>ROUND(E275*H275,2)</f>
        <v>0</v>
      </c>
      <c r="J275" s="245"/>
      <c r="K275" s="246">
        <f>ROUND(E275*J275,2)</f>
        <v>0</v>
      </c>
      <c r="L275" s="246">
        <v>21</v>
      </c>
      <c r="M275" s="246">
        <f>G275*(1+L275/100)</f>
        <v>0</v>
      </c>
      <c r="N275" s="244">
        <v>0</v>
      </c>
      <c r="O275" s="244">
        <f>ROUND(E275*N275,2)</f>
        <v>0</v>
      </c>
      <c r="P275" s="244">
        <v>0</v>
      </c>
      <c r="Q275" s="244">
        <f>ROUND(E275*P275,2)</f>
        <v>0</v>
      </c>
      <c r="R275" s="246"/>
      <c r="S275" s="246" t="s">
        <v>213</v>
      </c>
      <c r="T275" s="247" t="s">
        <v>214</v>
      </c>
      <c r="U275" s="225">
        <v>0</v>
      </c>
      <c r="V275" s="225">
        <f>ROUND(E275*U275,2)</f>
        <v>0</v>
      </c>
      <c r="W275" s="225"/>
      <c r="X275" s="225" t="s">
        <v>215</v>
      </c>
      <c r="Y275" s="225" t="s">
        <v>216</v>
      </c>
      <c r="Z275" s="215"/>
      <c r="AA275" s="215"/>
      <c r="AB275" s="215"/>
      <c r="AC275" s="215"/>
      <c r="AD275" s="215"/>
      <c r="AE275" s="215"/>
      <c r="AF275" s="215"/>
      <c r="AG275" s="215" t="s">
        <v>217</v>
      </c>
      <c r="AH275" s="215"/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x14ac:dyDescent="0.2">
      <c r="A276" s="227" t="s">
        <v>208</v>
      </c>
      <c r="B276" s="228" t="s">
        <v>163</v>
      </c>
      <c r="C276" s="251" t="s">
        <v>166</v>
      </c>
      <c r="D276" s="229"/>
      <c r="E276" s="230"/>
      <c r="F276" s="231"/>
      <c r="G276" s="231">
        <f>SUMIF(AG277:AG280,"&lt;&gt;NOR",G277:G280)</f>
        <v>0</v>
      </c>
      <c r="H276" s="231"/>
      <c r="I276" s="231">
        <f>SUM(I277:I280)</f>
        <v>0</v>
      </c>
      <c r="J276" s="231"/>
      <c r="K276" s="231">
        <f>SUM(K277:K280)</f>
        <v>0</v>
      </c>
      <c r="L276" s="231"/>
      <c r="M276" s="231">
        <f>SUM(M277:M280)</f>
        <v>0</v>
      </c>
      <c r="N276" s="230"/>
      <c r="O276" s="230">
        <f>SUM(O277:O280)</f>
        <v>0</v>
      </c>
      <c r="P276" s="230"/>
      <c r="Q276" s="230">
        <f>SUM(Q277:Q280)</f>
        <v>0</v>
      </c>
      <c r="R276" s="231"/>
      <c r="S276" s="231"/>
      <c r="T276" s="232"/>
      <c r="U276" s="226"/>
      <c r="V276" s="226">
        <f>SUM(V277:V280)</f>
        <v>134.38</v>
      </c>
      <c r="W276" s="226"/>
      <c r="X276" s="226"/>
      <c r="Y276" s="226"/>
      <c r="AG276" t="s">
        <v>209</v>
      </c>
    </row>
    <row r="277" spans="1:60" outlineLevel="1" x14ac:dyDescent="0.2">
      <c r="A277" s="234">
        <v>63</v>
      </c>
      <c r="B277" s="235" t="s">
        <v>711</v>
      </c>
      <c r="C277" s="253" t="s">
        <v>712</v>
      </c>
      <c r="D277" s="236" t="s">
        <v>509</v>
      </c>
      <c r="E277" s="237">
        <v>635.38728000000003</v>
      </c>
      <c r="F277" s="238"/>
      <c r="G277" s="239">
        <f>ROUND(E277*F277,2)</f>
        <v>0</v>
      </c>
      <c r="H277" s="238"/>
      <c r="I277" s="239">
        <f>ROUND(E277*H277,2)</f>
        <v>0</v>
      </c>
      <c r="J277" s="238"/>
      <c r="K277" s="239">
        <f>ROUND(E277*J277,2)</f>
        <v>0</v>
      </c>
      <c r="L277" s="239">
        <v>21</v>
      </c>
      <c r="M277" s="239">
        <f>G277*(1+L277/100)</f>
        <v>0</v>
      </c>
      <c r="N277" s="237">
        <v>0</v>
      </c>
      <c r="O277" s="237">
        <f>ROUND(E277*N277,2)</f>
        <v>0</v>
      </c>
      <c r="P277" s="237">
        <v>0</v>
      </c>
      <c r="Q277" s="237">
        <f>ROUND(E277*P277,2)</f>
        <v>0</v>
      </c>
      <c r="R277" s="239"/>
      <c r="S277" s="239" t="s">
        <v>213</v>
      </c>
      <c r="T277" s="240" t="s">
        <v>214</v>
      </c>
      <c r="U277" s="225">
        <v>0.21149999999999999</v>
      </c>
      <c r="V277" s="225">
        <f>ROUND(E277*U277,2)</f>
        <v>134.38</v>
      </c>
      <c r="W277" s="225"/>
      <c r="X277" s="225" t="s">
        <v>215</v>
      </c>
      <c r="Y277" s="225" t="s">
        <v>216</v>
      </c>
      <c r="Z277" s="215"/>
      <c r="AA277" s="215"/>
      <c r="AB277" s="215"/>
      <c r="AC277" s="215"/>
      <c r="AD277" s="215"/>
      <c r="AE277" s="215"/>
      <c r="AF277" s="215"/>
      <c r="AG277" s="215" t="s">
        <v>217</v>
      </c>
      <c r="AH277" s="215"/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2" x14ac:dyDescent="0.2">
      <c r="A278" s="222"/>
      <c r="B278" s="223"/>
      <c r="C278" s="264" t="s">
        <v>1067</v>
      </c>
      <c r="D278" s="259"/>
      <c r="E278" s="260">
        <v>578.29</v>
      </c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274</v>
      </c>
      <c r="AH278" s="215">
        <v>0</v>
      </c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3" x14ac:dyDescent="0.2">
      <c r="A279" s="222"/>
      <c r="B279" s="223"/>
      <c r="C279" s="264" t="s">
        <v>1068</v>
      </c>
      <c r="D279" s="259"/>
      <c r="E279" s="260">
        <v>43.4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25"/>
      <c r="Z279" s="215"/>
      <c r="AA279" s="215"/>
      <c r="AB279" s="215"/>
      <c r="AC279" s="215"/>
      <c r="AD279" s="215"/>
      <c r="AE279" s="215"/>
      <c r="AF279" s="215"/>
      <c r="AG279" s="215" t="s">
        <v>274</v>
      </c>
      <c r="AH279" s="215">
        <v>0</v>
      </c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3" x14ac:dyDescent="0.2">
      <c r="A280" s="222"/>
      <c r="B280" s="223"/>
      <c r="C280" s="264" t="s">
        <v>1069</v>
      </c>
      <c r="D280" s="259"/>
      <c r="E280" s="260">
        <v>13.7</v>
      </c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274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x14ac:dyDescent="0.2">
      <c r="A281" s="3"/>
      <c r="B281" s="4"/>
      <c r="C281" s="256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AE281">
        <v>12</v>
      </c>
      <c r="AF281">
        <v>21</v>
      </c>
      <c r="AG281" t="s">
        <v>194</v>
      </c>
    </row>
    <row r="282" spans="1:60" x14ac:dyDescent="0.2">
      <c r="A282" s="218"/>
      <c r="B282" s="219" t="s">
        <v>29</v>
      </c>
      <c r="C282" s="257"/>
      <c r="D282" s="220"/>
      <c r="E282" s="221"/>
      <c r="F282" s="221"/>
      <c r="G282" s="233">
        <f>G8+G217+G233+G272+G276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E282">
        <f>SUMIF(L7:L280,AE281,G7:G280)</f>
        <v>0</v>
      </c>
      <c r="AF282">
        <f>SUMIF(L7:L280,AF281,G7:G280)</f>
        <v>0</v>
      </c>
      <c r="AG282" t="s">
        <v>258</v>
      </c>
    </row>
    <row r="283" spans="1:60" x14ac:dyDescent="0.2">
      <c r="C283" s="258"/>
      <c r="D283" s="10"/>
      <c r="AG283" t="s">
        <v>259</v>
      </c>
    </row>
    <row r="284" spans="1:60" x14ac:dyDescent="0.2">
      <c r="D284" s="10"/>
    </row>
    <row r="285" spans="1:60" x14ac:dyDescent="0.2">
      <c r="D285" s="10"/>
    </row>
    <row r="286" spans="1:60" x14ac:dyDescent="0.2">
      <c r="D286" s="10"/>
    </row>
    <row r="287" spans="1:60" x14ac:dyDescent="0.2">
      <c r="D287" s="10"/>
    </row>
    <row r="288" spans="1:60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aBJBEAgUqgTNCTnog+3d6O97dLTuee7jMFEj3GdR7EHo9Peagf5YbpIrzSJM9sFgSlw2wn2F6EnvFnoISKIWQ==" saltValue="rbViSSRIZyq1Jc+ak/JUb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AD33-2A32-4C36-8235-E54538B5614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63</v>
      </c>
      <c r="C3" s="204" t="s">
        <v>64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67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SUMIF(AG9:AG132,"&lt;&gt;NOR",G9:G132)</f>
        <v>0</v>
      </c>
      <c r="H8" s="231"/>
      <c r="I8" s="231">
        <f>SUM(I9:I132)</f>
        <v>0</v>
      </c>
      <c r="J8" s="231"/>
      <c r="K8" s="231">
        <f>SUM(K9:K132)</f>
        <v>0</v>
      </c>
      <c r="L8" s="231"/>
      <c r="M8" s="231">
        <f>SUM(M9:M132)</f>
        <v>0</v>
      </c>
      <c r="N8" s="230"/>
      <c r="O8" s="230">
        <f>SUM(O9:O132)</f>
        <v>208.99</v>
      </c>
      <c r="P8" s="230"/>
      <c r="Q8" s="230">
        <f>SUM(Q9:Q132)</f>
        <v>0</v>
      </c>
      <c r="R8" s="231"/>
      <c r="S8" s="231"/>
      <c r="T8" s="232"/>
      <c r="U8" s="226"/>
      <c r="V8" s="226">
        <f>SUM(V9:V132)</f>
        <v>223.89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1.02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5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0.05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4.54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825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1070</v>
      </c>
      <c r="D13" s="259"/>
      <c r="E13" s="260">
        <v>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34">
        <v>4</v>
      </c>
      <c r="B14" s="235" t="s">
        <v>278</v>
      </c>
      <c r="C14" s="253" t="s">
        <v>279</v>
      </c>
      <c r="D14" s="236" t="s">
        <v>263</v>
      </c>
      <c r="E14" s="237">
        <v>7.1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1.2710000000000001E-2</v>
      </c>
      <c r="O14" s="237">
        <f>ROUND(E14*N14,2)</f>
        <v>0.09</v>
      </c>
      <c r="P14" s="237">
        <v>0</v>
      </c>
      <c r="Q14" s="237">
        <f>ROUND(E14*P14,2)</f>
        <v>0</v>
      </c>
      <c r="R14" s="239"/>
      <c r="S14" s="239" t="s">
        <v>213</v>
      </c>
      <c r="T14" s="240" t="s">
        <v>214</v>
      </c>
      <c r="U14" s="225">
        <v>1.153</v>
      </c>
      <c r="V14" s="225">
        <f>ROUND(E14*U14,2)</f>
        <v>8.19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217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64" t="s">
        <v>825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980</v>
      </c>
      <c r="D16" s="259"/>
      <c r="E16" s="260">
        <v>5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830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1071</v>
      </c>
      <c r="D18" s="259"/>
      <c r="E18" s="260">
        <v>2.1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34">
        <v>5</v>
      </c>
      <c r="B19" s="235" t="s">
        <v>281</v>
      </c>
      <c r="C19" s="253" t="s">
        <v>282</v>
      </c>
      <c r="D19" s="236" t="s">
        <v>283</v>
      </c>
      <c r="E19" s="237">
        <v>24.331250000000001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213</v>
      </c>
      <c r="T19" s="240" t="s">
        <v>214</v>
      </c>
      <c r="U19" s="225">
        <v>1.7629999999999999</v>
      </c>
      <c r="V19" s="225">
        <f>ROUND(E19*U19,2)</f>
        <v>42.9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217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64" t="s">
        <v>825</v>
      </c>
      <c r="D20" s="259"/>
      <c r="E20" s="260"/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1072</v>
      </c>
      <c r="D21" s="259"/>
      <c r="E21" s="260">
        <v>8.8000000000000007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984</v>
      </c>
      <c r="D22" s="259"/>
      <c r="E22" s="260">
        <v>10.94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830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1073</v>
      </c>
      <c r="D24" s="259"/>
      <c r="E24" s="260">
        <v>4.59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6</v>
      </c>
      <c r="B25" s="235" t="s">
        <v>291</v>
      </c>
      <c r="C25" s="253" t="s">
        <v>292</v>
      </c>
      <c r="D25" s="236" t="s">
        <v>283</v>
      </c>
      <c r="E25" s="237">
        <v>124.297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/>
      <c r="S25" s="239" t="s">
        <v>213</v>
      </c>
      <c r="T25" s="240" t="s">
        <v>214</v>
      </c>
      <c r="U25" s="225">
        <v>0.12</v>
      </c>
      <c r="V25" s="225">
        <f>ROUND(E25*U25,2)</f>
        <v>14.92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217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4" t="s">
        <v>293</v>
      </c>
      <c r="D26" s="259"/>
      <c r="E26" s="260"/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276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1074</v>
      </c>
      <c r="D28" s="259"/>
      <c r="E28" s="260">
        <v>14.08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851</v>
      </c>
      <c r="D29" s="259"/>
      <c r="E29" s="260">
        <v>10.08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852</v>
      </c>
      <c r="D30" s="259"/>
      <c r="E30" s="260">
        <v>8.7899999999999991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850</v>
      </c>
      <c r="D31" s="259"/>
      <c r="E31" s="260">
        <v>14.08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851</v>
      </c>
      <c r="D32" s="259"/>
      <c r="E32" s="260">
        <v>10.08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850</v>
      </c>
      <c r="D33" s="259"/>
      <c r="E33" s="260">
        <v>14.08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851</v>
      </c>
      <c r="D34" s="259"/>
      <c r="E34" s="260">
        <v>10.08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852</v>
      </c>
      <c r="D35" s="259"/>
      <c r="E35" s="260">
        <v>8.7899999999999991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850</v>
      </c>
      <c r="D36" s="259"/>
      <c r="E36" s="260">
        <v>14.08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851</v>
      </c>
      <c r="D37" s="259"/>
      <c r="E37" s="260">
        <v>10.08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851</v>
      </c>
      <c r="D38" s="259"/>
      <c r="E38" s="260">
        <v>10.08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34">
        <v>7</v>
      </c>
      <c r="B39" s="235" t="s">
        <v>337</v>
      </c>
      <c r="C39" s="253" t="s">
        <v>338</v>
      </c>
      <c r="D39" s="236" t="s">
        <v>283</v>
      </c>
      <c r="E39" s="237">
        <v>124.297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9"/>
      <c r="S39" s="239" t="s">
        <v>213</v>
      </c>
      <c r="T39" s="240" t="s">
        <v>214</v>
      </c>
      <c r="U39" s="225">
        <v>8.4000000000000005E-2</v>
      </c>
      <c r="V39" s="225">
        <f>ROUND(E39*U39,2)</f>
        <v>10.44</v>
      </c>
      <c r="W39" s="225"/>
      <c r="X39" s="225" t="s">
        <v>215</v>
      </c>
      <c r="Y39" s="225" t="s">
        <v>216</v>
      </c>
      <c r="Z39" s="215"/>
      <c r="AA39" s="215"/>
      <c r="AB39" s="215"/>
      <c r="AC39" s="215"/>
      <c r="AD39" s="215"/>
      <c r="AE39" s="215"/>
      <c r="AF39" s="215"/>
      <c r="AG39" s="215" t="s">
        <v>217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64" t="s">
        <v>293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276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1074</v>
      </c>
      <c r="D42" s="259"/>
      <c r="E42" s="260">
        <v>14.08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851</v>
      </c>
      <c r="D43" s="259"/>
      <c r="E43" s="260">
        <v>10.08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852</v>
      </c>
      <c r="D44" s="259"/>
      <c r="E44" s="260">
        <v>8.7899999999999991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850</v>
      </c>
      <c r="D45" s="259"/>
      <c r="E45" s="260">
        <v>14.08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851</v>
      </c>
      <c r="D46" s="259"/>
      <c r="E46" s="260">
        <v>10.08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850</v>
      </c>
      <c r="D47" s="259"/>
      <c r="E47" s="260">
        <v>14.08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851</v>
      </c>
      <c r="D48" s="259"/>
      <c r="E48" s="260">
        <v>10.08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852</v>
      </c>
      <c r="D49" s="259"/>
      <c r="E49" s="260">
        <v>8.7899999999999991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850</v>
      </c>
      <c r="D50" s="259"/>
      <c r="E50" s="260">
        <v>14.08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851</v>
      </c>
      <c r="D51" s="259"/>
      <c r="E51" s="260">
        <v>10.08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851</v>
      </c>
      <c r="D52" s="259"/>
      <c r="E52" s="260">
        <v>10.08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4">
        <v>8</v>
      </c>
      <c r="B53" s="235" t="s">
        <v>1075</v>
      </c>
      <c r="C53" s="253" t="s">
        <v>1076</v>
      </c>
      <c r="D53" s="236" t="s">
        <v>236</v>
      </c>
      <c r="E53" s="237">
        <v>4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213</v>
      </c>
      <c r="T53" s="240" t="s">
        <v>214</v>
      </c>
      <c r="U53" s="225">
        <v>1.177</v>
      </c>
      <c r="V53" s="225">
        <f>ROUND(E53*U53,2)</f>
        <v>4.71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217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64" t="s">
        <v>276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5" t="s">
        <v>341</v>
      </c>
      <c r="D55" s="261"/>
      <c r="E55" s="262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6" t="s">
        <v>1077</v>
      </c>
      <c r="D56" s="261"/>
      <c r="E56" s="262">
        <v>3.27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2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5" t="s">
        <v>343</v>
      </c>
      <c r="D57" s="261"/>
      <c r="E57" s="262"/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1078</v>
      </c>
      <c r="D58" s="259"/>
      <c r="E58" s="260">
        <v>4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9</v>
      </c>
      <c r="B59" s="235" t="s">
        <v>1079</v>
      </c>
      <c r="C59" s="253" t="s">
        <v>1080</v>
      </c>
      <c r="D59" s="236" t="s">
        <v>236</v>
      </c>
      <c r="E59" s="237">
        <v>8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1.9763999999999999</v>
      </c>
      <c r="V59" s="225">
        <f>ROUND(E59*U59,2)</f>
        <v>15.81</v>
      </c>
      <c r="W59" s="225"/>
      <c r="X59" s="225" t="s">
        <v>215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217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4" t="s">
        <v>276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5" t="s">
        <v>341</v>
      </c>
      <c r="D61" s="261"/>
      <c r="E61" s="262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6" t="s">
        <v>1081</v>
      </c>
      <c r="D62" s="261"/>
      <c r="E62" s="262">
        <v>7.41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2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5" t="s">
        <v>343</v>
      </c>
      <c r="D63" s="261"/>
      <c r="E63" s="262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1082</v>
      </c>
      <c r="D64" s="259"/>
      <c r="E64" s="260">
        <v>8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10</v>
      </c>
      <c r="B65" s="235" t="s">
        <v>1083</v>
      </c>
      <c r="C65" s="253" t="s">
        <v>1084</v>
      </c>
      <c r="D65" s="236" t="s">
        <v>381</v>
      </c>
      <c r="E65" s="237">
        <v>2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0</v>
      </c>
      <c r="V65" s="225">
        <f>ROUND(E65*U65,2)</f>
        <v>0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276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5" t="s">
        <v>341</v>
      </c>
      <c r="D67" s="261"/>
      <c r="E67" s="262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6" t="s">
        <v>1077</v>
      </c>
      <c r="D68" s="261"/>
      <c r="E68" s="262">
        <v>3.27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2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5" t="s">
        <v>343</v>
      </c>
      <c r="D69" s="261"/>
      <c r="E69" s="262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1085</v>
      </c>
      <c r="D70" s="259"/>
      <c r="E70" s="260">
        <v>2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4">
        <v>11</v>
      </c>
      <c r="B71" s="235" t="s">
        <v>1086</v>
      </c>
      <c r="C71" s="253" t="s">
        <v>1087</v>
      </c>
      <c r="D71" s="236" t="s">
        <v>381</v>
      </c>
      <c r="E71" s="237">
        <v>4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21</v>
      </c>
      <c r="M71" s="239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9"/>
      <c r="S71" s="239" t="s">
        <v>213</v>
      </c>
      <c r="T71" s="240" t="s">
        <v>214</v>
      </c>
      <c r="U71" s="225">
        <v>0</v>
      </c>
      <c r="V71" s="225">
        <f>ROUND(E71*U71,2)</f>
        <v>0</v>
      </c>
      <c r="W71" s="225"/>
      <c r="X71" s="225" t="s">
        <v>215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217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276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5" t="s">
        <v>341</v>
      </c>
      <c r="D73" s="261"/>
      <c r="E73" s="262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6" t="s">
        <v>1081</v>
      </c>
      <c r="D74" s="261"/>
      <c r="E74" s="262">
        <v>7.41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2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5" t="s">
        <v>343</v>
      </c>
      <c r="D75" s="261"/>
      <c r="E75" s="262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1088</v>
      </c>
      <c r="D76" s="259"/>
      <c r="E76" s="260">
        <v>4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4">
        <v>12</v>
      </c>
      <c r="B77" s="235" t="s">
        <v>1089</v>
      </c>
      <c r="C77" s="253" t="s">
        <v>1090</v>
      </c>
      <c r="D77" s="236" t="s">
        <v>236</v>
      </c>
      <c r="E77" s="237">
        <v>4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/>
      <c r="S77" s="239" t="s">
        <v>213</v>
      </c>
      <c r="T77" s="240" t="s">
        <v>214</v>
      </c>
      <c r="U77" s="225">
        <v>1.161</v>
      </c>
      <c r="V77" s="225">
        <f>ROUND(E77*U77,2)</f>
        <v>4.6399999999999997</v>
      </c>
      <c r="W77" s="225"/>
      <c r="X77" s="225" t="s">
        <v>215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217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276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5" t="s">
        <v>341</v>
      </c>
      <c r="D79" s="261"/>
      <c r="E79" s="262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6" t="s">
        <v>1077</v>
      </c>
      <c r="D80" s="261"/>
      <c r="E80" s="262">
        <v>3.27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2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5" t="s">
        <v>343</v>
      </c>
      <c r="D81" s="261"/>
      <c r="E81" s="262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1078</v>
      </c>
      <c r="D82" s="259"/>
      <c r="E82" s="260">
        <v>4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4">
        <v>13</v>
      </c>
      <c r="B83" s="235" t="s">
        <v>1091</v>
      </c>
      <c r="C83" s="253" t="s">
        <v>1092</v>
      </c>
      <c r="D83" s="236" t="s">
        <v>236</v>
      </c>
      <c r="E83" s="237">
        <v>8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9"/>
      <c r="S83" s="239" t="s">
        <v>213</v>
      </c>
      <c r="T83" s="240" t="s">
        <v>214</v>
      </c>
      <c r="U83" s="225">
        <v>1.9543999999999999</v>
      </c>
      <c r="V83" s="225">
        <f>ROUND(E83*U83,2)</f>
        <v>15.64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217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276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5" t="s">
        <v>341</v>
      </c>
      <c r="D85" s="261"/>
      <c r="E85" s="262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6" t="s">
        <v>1081</v>
      </c>
      <c r="D86" s="261"/>
      <c r="E86" s="262">
        <v>7.41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2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5" t="s">
        <v>343</v>
      </c>
      <c r="D87" s="261"/>
      <c r="E87" s="262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1082</v>
      </c>
      <c r="D88" s="259"/>
      <c r="E88" s="260">
        <v>8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4">
        <v>14</v>
      </c>
      <c r="B89" s="235" t="s">
        <v>422</v>
      </c>
      <c r="C89" s="253" t="s">
        <v>423</v>
      </c>
      <c r="D89" s="236" t="s">
        <v>283</v>
      </c>
      <c r="E89" s="237">
        <v>62.148499999999999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21</v>
      </c>
      <c r="M89" s="239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9"/>
      <c r="S89" s="239" t="s">
        <v>213</v>
      </c>
      <c r="T89" s="240" t="s">
        <v>214</v>
      </c>
      <c r="U89" s="225">
        <v>0.34499999999999997</v>
      </c>
      <c r="V89" s="225">
        <f>ROUND(E89*U89,2)</f>
        <v>21.44</v>
      </c>
      <c r="W89" s="225"/>
      <c r="X89" s="225" t="s">
        <v>215</v>
      </c>
      <c r="Y89" s="225" t="s">
        <v>216</v>
      </c>
      <c r="Z89" s="215"/>
      <c r="AA89" s="215"/>
      <c r="AB89" s="215"/>
      <c r="AC89" s="215"/>
      <c r="AD89" s="215"/>
      <c r="AE89" s="215"/>
      <c r="AF89" s="215"/>
      <c r="AG89" s="215" t="s">
        <v>217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5" t="s">
        <v>341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6" t="s">
        <v>424</v>
      </c>
      <c r="D91" s="261"/>
      <c r="E91" s="262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2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6" t="s">
        <v>459</v>
      </c>
      <c r="D92" s="261"/>
      <c r="E92" s="262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2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6" t="s">
        <v>1093</v>
      </c>
      <c r="D93" s="261"/>
      <c r="E93" s="262">
        <v>14.08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2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6" t="s">
        <v>879</v>
      </c>
      <c r="D94" s="261"/>
      <c r="E94" s="262">
        <v>10.08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2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6" t="s">
        <v>880</v>
      </c>
      <c r="D95" s="261"/>
      <c r="E95" s="262">
        <v>8.7899999999999991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2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6" t="s">
        <v>878</v>
      </c>
      <c r="D96" s="261"/>
      <c r="E96" s="262">
        <v>14.08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2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6" t="s">
        <v>879</v>
      </c>
      <c r="D97" s="261"/>
      <c r="E97" s="262">
        <v>10.08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2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6" t="s">
        <v>878</v>
      </c>
      <c r="D98" s="261"/>
      <c r="E98" s="262">
        <v>14.08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2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6" t="s">
        <v>879</v>
      </c>
      <c r="D99" s="261"/>
      <c r="E99" s="262">
        <v>10.08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2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6" t="s">
        <v>880</v>
      </c>
      <c r="D100" s="261"/>
      <c r="E100" s="262">
        <v>8.7899999999999991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2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6" t="s">
        <v>878</v>
      </c>
      <c r="D101" s="261"/>
      <c r="E101" s="262">
        <v>14.08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2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6" t="s">
        <v>879</v>
      </c>
      <c r="D102" s="261"/>
      <c r="E102" s="262">
        <v>10.08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2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6" t="s">
        <v>879</v>
      </c>
      <c r="D103" s="261"/>
      <c r="E103" s="262">
        <v>10.08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2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5" t="s">
        <v>343</v>
      </c>
      <c r="D104" s="261"/>
      <c r="E104" s="262"/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1094</v>
      </c>
      <c r="D105" s="259"/>
      <c r="E105" s="260">
        <v>62.15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41">
        <v>15</v>
      </c>
      <c r="B106" s="242" t="s">
        <v>478</v>
      </c>
      <c r="C106" s="252" t="s">
        <v>882</v>
      </c>
      <c r="D106" s="243" t="s">
        <v>283</v>
      </c>
      <c r="E106" s="244">
        <v>124.297</v>
      </c>
      <c r="F106" s="245"/>
      <c r="G106" s="246">
        <f>ROUND(E106*F106,2)</f>
        <v>0</v>
      </c>
      <c r="H106" s="245"/>
      <c r="I106" s="246">
        <f>ROUND(E106*H106,2)</f>
        <v>0</v>
      </c>
      <c r="J106" s="245"/>
      <c r="K106" s="246">
        <f>ROUND(E106*J106,2)</f>
        <v>0</v>
      </c>
      <c r="L106" s="246">
        <v>21</v>
      </c>
      <c r="M106" s="246">
        <f>G106*(1+L106/100)</f>
        <v>0</v>
      </c>
      <c r="N106" s="244">
        <v>0</v>
      </c>
      <c r="O106" s="244">
        <f>ROUND(E106*N106,2)</f>
        <v>0</v>
      </c>
      <c r="P106" s="244">
        <v>0</v>
      </c>
      <c r="Q106" s="244">
        <f>ROUND(E106*P106,2)</f>
        <v>0</v>
      </c>
      <c r="R106" s="246"/>
      <c r="S106" s="246" t="s">
        <v>213</v>
      </c>
      <c r="T106" s="247" t="s">
        <v>214</v>
      </c>
      <c r="U106" s="225">
        <v>1.0999999999999999E-2</v>
      </c>
      <c r="V106" s="225">
        <f>ROUND(E106*U106,2)</f>
        <v>1.37</v>
      </c>
      <c r="W106" s="225"/>
      <c r="X106" s="225" t="s">
        <v>215</v>
      </c>
      <c r="Y106" s="225" t="s">
        <v>216</v>
      </c>
      <c r="Z106" s="215"/>
      <c r="AA106" s="215"/>
      <c r="AB106" s="215"/>
      <c r="AC106" s="215"/>
      <c r="AD106" s="215"/>
      <c r="AE106" s="215"/>
      <c r="AF106" s="215"/>
      <c r="AG106" s="215" t="s">
        <v>217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41">
        <v>16</v>
      </c>
      <c r="B107" s="242" t="s">
        <v>485</v>
      </c>
      <c r="C107" s="252" t="s">
        <v>486</v>
      </c>
      <c r="D107" s="243" t="s">
        <v>283</v>
      </c>
      <c r="E107" s="244">
        <v>124.297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4">
        <v>0</v>
      </c>
      <c r="O107" s="244">
        <f>ROUND(E107*N107,2)</f>
        <v>0</v>
      </c>
      <c r="P107" s="244">
        <v>0</v>
      </c>
      <c r="Q107" s="244">
        <f>ROUND(E107*P107,2)</f>
        <v>0</v>
      </c>
      <c r="R107" s="246"/>
      <c r="S107" s="246" t="s">
        <v>213</v>
      </c>
      <c r="T107" s="247" t="s">
        <v>214</v>
      </c>
      <c r="U107" s="225">
        <v>8.9999999999999993E-3</v>
      </c>
      <c r="V107" s="225">
        <f>ROUND(E107*U107,2)</f>
        <v>1.1200000000000001</v>
      </c>
      <c r="W107" s="225"/>
      <c r="X107" s="225" t="s">
        <v>215</v>
      </c>
      <c r="Y107" s="225" t="s">
        <v>216</v>
      </c>
      <c r="Z107" s="215"/>
      <c r="AA107" s="215"/>
      <c r="AB107" s="215"/>
      <c r="AC107" s="215"/>
      <c r="AD107" s="215"/>
      <c r="AE107" s="215"/>
      <c r="AF107" s="215"/>
      <c r="AG107" s="215" t="s">
        <v>217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34">
        <v>17</v>
      </c>
      <c r="B108" s="235" t="s">
        <v>487</v>
      </c>
      <c r="C108" s="253" t="s">
        <v>488</v>
      </c>
      <c r="D108" s="236" t="s">
        <v>283</v>
      </c>
      <c r="E108" s="237">
        <v>80.829620000000006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9"/>
      <c r="S108" s="239" t="s">
        <v>213</v>
      </c>
      <c r="T108" s="240" t="s">
        <v>214</v>
      </c>
      <c r="U108" s="225">
        <v>0.20200000000000001</v>
      </c>
      <c r="V108" s="225">
        <f>ROUND(E108*U108,2)</f>
        <v>16.329999999999998</v>
      </c>
      <c r="W108" s="225"/>
      <c r="X108" s="225" t="s">
        <v>215</v>
      </c>
      <c r="Y108" s="225" t="s">
        <v>216</v>
      </c>
      <c r="Z108" s="215"/>
      <c r="AA108" s="215"/>
      <c r="AB108" s="215"/>
      <c r="AC108" s="215"/>
      <c r="AD108" s="215"/>
      <c r="AE108" s="215"/>
      <c r="AF108" s="215"/>
      <c r="AG108" s="215" t="s">
        <v>217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2" x14ac:dyDescent="0.2">
      <c r="A109" s="222"/>
      <c r="B109" s="223"/>
      <c r="C109" s="264" t="s">
        <v>293</v>
      </c>
      <c r="D109" s="259"/>
      <c r="E109" s="260"/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276</v>
      </c>
      <c r="D110" s="259"/>
      <c r="E110" s="260"/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1074</v>
      </c>
      <c r="D111" s="259"/>
      <c r="E111" s="260">
        <v>14.08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851</v>
      </c>
      <c r="D112" s="259"/>
      <c r="E112" s="260">
        <v>10.08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4" t="s">
        <v>852</v>
      </c>
      <c r="D113" s="259"/>
      <c r="E113" s="260">
        <v>8.7899999999999991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850</v>
      </c>
      <c r="D114" s="259"/>
      <c r="E114" s="260">
        <v>14.08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851</v>
      </c>
      <c r="D115" s="259"/>
      <c r="E115" s="260">
        <v>10.08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4" t="s">
        <v>850</v>
      </c>
      <c r="D116" s="259"/>
      <c r="E116" s="260">
        <v>14.08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4" t="s">
        <v>851</v>
      </c>
      <c r="D117" s="259"/>
      <c r="E117" s="260">
        <v>10.08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4" t="s">
        <v>852</v>
      </c>
      <c r="D118" s="259"/>
      <c r="E118" s="260">
        <v>8.7899999999999991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850</v>
      </c>
      <c r="D119" s="259"/>
      <c r="E119" s="260">
        <v>14.08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851</v>
      </c>
      <c r="D120" s="259"/>
      <c r="E120" s="260">
        <v>10.08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851</v>
      </c>
      <c r="D121" s="259"/>
      <c r="E121" s="260">
        <v>10.08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1095</v>
      </c>
      <c r="D122" s="259"/>
      <c r="E122" s="260">
        <v>-6.17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4" t="s">
        <v>1096</v>
      </c>
      <c r="D123" s="259"/>
      <c r="E123" s="260">
        <v>-36.69</v>
      </c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4" t="s">
        <v>1097</v>
      </c>
      <c r="D124" s="259"/>
      <c r="E124" s="260">
        <v>-0.61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34">
        <v>18</v>
      </c>
      <c r="B125" s="235" t="s">
        <v>507</v>
      </c>
      <c r="C125" s="253" t="s">
        <v>508</v>
      </c>
      <c r="D125" s="236" t="s">
        <v>509</v>
      </c>
      <c r="E125" s="237">
        <v>145.49332000000001</v>
      </c>
      <c r="F125" s="238"/>
      <c r="G125" s="239">
        <f>ROUND(E125*F125,2)</f>
        <v>0</v>
      </c>
      <c r="H125" s="238"/>
      <c r="I125" s="239">
        <f>ROUND(E125*H125,2)</f>
        <v>0</v>
      </c>
      <c r="J125" s="238"/>
      <c r="K125" s="239">
        <f>ROUND(E125*J125,2)</f>
        <v>0</v>
      </c>
      <c r="L125" s="239">
        <v>21</v>
      </c>
      <c r="M125" s="239">
        <f>G125*(1+L125/100)</f>
        <v>0</v>
      </c>
      <c r="N125" s="237">
        <v>1</v>
      </c>
      <c r="O125" s="237">
        <f>ROUND(E125*N125,2)</f>
        <v>145.49</v>
      </c>
      <c r="P125" s="237">
        <v>0</v>
      </c>
      <c r="Q125" s="237">
        <f>ROUND(E125*P125,2)</f>
        <v>0</v>
      </c>
      <c r="R125" s="239"/>
      <c r="S125" s="239" t="s">
        <v>213</v>
      </c>
      <c r="T125" s="240" t="s">
        <v>214</v>
      </c>
      <c r="U125" s="225">
        <v>0</v>
      </c>
      <c r="V125" s="225">
        <f>ROUND(E125*U125,2)</f>
        <v>0</v>
      </c>
      <c r="W125" s="225"/>
      <c r="X125" s="225" t="s">
        <v>510</v>
      </c>
      <c r="Y125" s="225" t="s">
        <v>216</v>
      </c>
      <c r="Z125" s="215"/>
      <c r="AA125" s="215"/>
      <c r="AB125" s="215"/>
      <c r="AC125" s="215"/>
      <c r="AD125" s="215"/>
      <c r="AE125" s="215"/>
      <c r="AF125" s="215"/>
      <c r="AG125" s="215" t="s">
        <v>511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2" x14ac:dyDescent="0.2">
      <c r="A126" s="222"/>
      <c r="B126" s="223"/>
      <c r="C126" s="264" t="s">
        <v>1098</v>
      </c>
      <c r="D126" s="259"/>
      <c r="E126" s="260">
        <v>145.49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4">
        <v>19</v>
      </c>
      <c r="B127" s="235" t="s">
        <v>513</v>
      </c>
      <c r="C127" s="253" t="s">
        <v>514</v>
      </c>
      <c r="D127" s="236" t="s">
        <v>283</v>
      </c>
      <c r="E127" s="237">
        <v>35.159999999999997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0</v>
      </c>
      <c r="O127" s="237">
        <f>ROUND(E127*N127,2)</f>
        <v>0</v>
      </c>
      <c r="P127" s="237">
        <v>0</v>
      </c>
      <c r="Q127" s="237">
        <f>ROUND(E127*P127,2)</f>
        <v>0</v>
      </c>
      <c r="R127" s="239"/>
      <c r="S127" s="239" t="s">
        <v>213</v>
      </c>
      <c r="T127" s="240" t="s">
        <v>214</v>
      </c>
      <c r="U127" s="225">
        <v>1.587</v>
      </c>
      <c r="V127" s="225">
        <f>ROUND(E127*U127,2)</f>
        <v>55.8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217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4" t="s">
        <v>276</v>
      </c>
      <c r="D128" s="259"/>
      <c r="E128" s="260"/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1099</v>
      </c>
      <c r="D129" s="259"/>
      <c r="E129" s="260">
        <v>5.14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1100</v>
      </c>
      <c r="D130" s="259"/>
      <c r="E130" s="260">
        <v>30.02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34">
        <v>20</v>
      </c>
      <c r="B131" s="235" t="s">
        <v>524</v>
      </c>
      <c r="C131" s="253" t="s">
        <v>525</v>
      </c>
      <c r="D131" s="236" t="s">
        <v>509</v>
      </c>
      <c r="E131" s="237">
        <v>63.287999999999997</v>
      </c>
      <c r="F131" s="238"/>
      <c r="G131" s="239">
        <f>ROUND(E131*F131,2)</f>
        <v>0</v>
      </c>
      <c r="H131" s="238"/>
      <c r="I131" s="239">
        <f>ROUND(E131*H131,2)</f>
        <v>0</v>
      </c>
      <c r="J131" s="238"/>
      <c r="K131" s="239">
        <f>ROUND(E131*J131,2)</f>
        <v>0</v>
      </c>
      <c r="L131" s="239">
        <v>21</v>
      </c>
      <c r="M131" s="239">
        <f>G131*(1+L131/100)</f>
        <v>0</v>
      </c>
      <c r="N131" s="237">
        <v>1</v>
      </c>
      <c r="O131" s="237">
        <f>ROUND(E131*N131,2)</f>
        <v>63.29</v>
      </c>
      <c r="P131" s="237">
        <v>0</v>
      </c>
      <c r="Q131" s="237">
        <f>ROUND(E131*P131,2)</f>
        <v>0</v>
      </c>
      <c r="R131" s="239"/>
      <c r="S131" s="239" t="s">
        <v>213</v>
      </c>
      <c r="T131" s="240" t="s">
        <v>214</v>
      </c>
      <c r="U131" s="225">
        <v>0</v>
      </c>
      <c r="V131" s="225">
        <f>ROUND(E131*U131,2)</f>
        <v>0</v>
      </c>
      <c r="W131" s="225"/>
      <c r="X131" s="225" t="s">
        <v>510</v>
      </c>
      <c r="Y131" s="225" t="s">
        <v>216</v>
      </c>
      <c r="Z131" s="215"/>
      <c r="AA131" s="215"/>
      <c r="AB131" s="215"/>
      <c r="AC131" s="215"/>
      <c r="AD131" s="215"/>
      <c r="AE131" s="215"/>
      <c r="AF131" s="215"/>
      <c r="AG131" s="215" t="s">
        <v>511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2"/>
      <c r="B132" s="223"/>
      <c r="C132" s="264" t="s">
        <v>1101</v>
      </c>
      <c r="D132" s="259"/>
      <c r="E132" s="260">
        <v>63.29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x14ac:dyDescent="0.2">
      <c r="A133" s="227" t="s">
        <v>208</v>
      </c>
      <c r="B133" s="228" t="s">
        <v>132</v>
      </c>
      <c r="C133" s="251" t="s">
        <v>133</v>
      </c>
      <c r="D133" s="229"/>
      <c r="E133" s="230"/>
      <c r="F133" s="231"/>
      <c r="G133" s="231">
        <f>SUMIF(AG134:AG137,"&lt;&gt;NOR",G134:G137)</f>
        <v>0</v>
      </c>
      <c r="H133" s="231"/>
      <c r="I133" s="231">
        <f>SUM(I134:I137)</f>
        <v>0</v>
      </c>
      <c r="J133" s="231"/>
      <c r="K133" s="231">
        <f>SUM(K134:K137)</f>
        <v>0</v>
      </c>
      <c r="L133" s="231"/>
      <c r="M133" s="231">
        <f>SUM(M134:M137)</f>
        <v>0</v>
      </c>
      <c r="N133" s="230"/>
      <c r="O133" s="230">
        <f>SUM(O134:O137)</f>
        <v>14.56</v>
      </c>
      <c r="P133" s="230"/>
      <c r="Q133" s="230">
        <f>SUM(Q134:Q137)</f>
        <v>0</v>
      </c>
      <c r="R133" s="231"/>
      <c r="S133" s="231"/>
      <c r="T133" s="232"/>
      <c r="U133" s="226"/>
      <c r="V133" s="226">
        <f>SUM(V134:V137)</f>
        <v>13.05</v>
      </c>
      <c r="W133" s="226"/>
      <c r="X133" s="226"/>
      <c r="Y133" s="226"/>
      <c r="AG133" t="s">
        <v>209</v>
      </c>
    </row>
    <row r="134" spans="1:60" outlineLevel="1" x14ac:dyDescent="0.2">
      <c r="A134" s="234">
        <v>21</v>
      </c>
      <c r="B134" s="235" t="s">
        <v>539</v>
      </c>
      <c r="C134" s="253" t="s">
        <v>540</v>
      </c>
      <c r="D134" s="236" t="s">
        <v>283</v>
      </c>
      <c r="E134" s="237">
        <v>7.6989999999999998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7">
        <v>1.8907700000000001</v>
      </c>
      <c r="O134" s="237">
        <f>ROUND(E134*N134,2)</f>
        <v>14.56</v>
      </c>
      <c r="P134" s="237">
        <v>0</v>
      </c>
      <c r="Q134" s="237">
        <f>ROUND(E134*P134,2)</f>
        <v>0</v>
      </c>
      <c r="R134" s="239"/>
      <c r="S134" s="239" t="s">
        <v>213</v>
      </c>
      <c r="T134" s="240" t="s">
        <v>214</v>
      </c>
      <c r="U134" s="225">
        <v>1.6950000000000001</v>
      </c>
      <c r="V134" s="225">
        <f>ROUND(E134*U134,2)</f>
        <v>13.05</v>
      </c>
      <c r="W134" s="225"/>
      <c r="X134" s="225" t="s">
        <v>215</v>
      </c>
      <c r="Y134" s="225" t="s">
        <v>216</v>
      </c>
      <c r="Z134" s="215"/>
      <c r="AA134" s="215"/>
      <c r="AB134" s="215"/>
      <c r="AC134" s="215"/>
      <c r="AD134" s="215"/>
      <c r="AE134" s="215"/>
      <c r="AF134" s="215"/>
      <c r="AG134" s="215" t="s">
        <v>217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2"/>
      <c r="B135" s="223"/>
      <c r="C135" s="264" t="s">
        <v>276</v>
      </c>
      <c r="D135" s="259"/>
      <c r="E135" s="260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1102</v>
      </c>
      <c r="D136" s="259"/>
      <c r="E136" s="260">
        <v>1.03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1103</v>
      </c>
      <c r="D137" s="259"/>
      <c r="E137" s="260">
        <v>6.67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x14ac:dyDescent="0.2">
      <c r="A138" s="227" t="s">
        <v>208</v>
      </c>
      <c r="B138" s="228" t="s">
        <v>153</v>
      </c>
      <c r="C138" s="251" t="s">
        <v>154</v>
      </c>
      <c r="D138" s="229"/>
      <c r="E138" s="230"/>
      <c r="F138" s="231"/>
      <c r="G138" s="231">
        <f>SUMIF(AG139:AG155,"&lt;&gt;NOR",G139:G155)</f>
        <v>0</v>
      </c>
      <c r="H138" s="231"/>
      <c r="I138" s="231">
        <f>SUM(I139:I155)</f>
        <v>0</v>
      </c>
      <c r="J138" s="231"/>
      <c r="K138" s="231">
        <f>SUM(K139:K155)</f>
        <v>0</v>
      </c>
      <c r="L138" s="231"/>
      <c r="M138" s="231">
        <f>SUM(M139:M155)</f>
        <v>0</v>
      </c>
      <c r="N138" s="230"/>
      <c r="O138" s="230">
        <f>SUM(O139:O155)</f>
        <v>6.34</v>
      </c>
      <c r="P138" s="230"/>
      <c r="Q138" s="230">
        <f>SUM(Q139:Q155)</f>
        <v>0</v>
      </c>
      <c r="R138" s="231"/>
      <c r="S138" s="231"/>
      <c r="T138" s="232"/>
      <c r="U138" s="226"/>
      <c r="V138" s="226">
        <f>SUM(V139:V155)</f>
        <v>27.17</v>
      </c>
      <c r="W138" s="226"/>
      <c r="X138" s="226"/>
      <c r="Y138" s="226"/>
      <c r="AG138" t="s">
        <v>209</v>
      </c>
    </row>
    <row r="139" spans="1:60" ht="22.5" outlineLevel="1" x14ac:dyDescent="0.2">
      <c r="A139" s="241">
        <v>22</v>
      </c>
      <c r="B139" s="242" t="s">
        <v>947</v>
      </c>
      <c r="C139" s="252" t="s">
        <v>948</v>
      </c>
      <c r="D139" s="243" t="s">
        <v>236</v>
      </c>
      <c r="E139" s="244">
        <v>2</v>
      </c>
      <c r="F139" s="245"/>
      <c r="G139" s="246">
        <f>ROUND(E139*F139,2)</f>
        <v>0</v>
      </c>
      <c r="H139" s="245"/>
      <c r="I139" s="246">
        <f>ROUND(E139*H139,2)</f>
        <v>0</v>
      </c>
      <c r="J139" s="245"/>
      <c r="K139" s="246">
        <f>ROUND(E139*J139,2)</f>
        <v>0</v>
      </c>
      <c r="L139" s="246">
        <v>21</v>
      </c>
      <c r="M139" s="246">
        <f>G139*(1+L139/100)</f>
        <v>0</v>
      </c>
      <c r="N139" s="244">
        <v>9.4359999999999999E-2</v>
      </c>
      <c r="O139" s="244">
        <f>ROUND(E139*N139,2)</f>
        <v>0.19</v>
      </c>
      <c r="P139" s="244">
        <v>0</v>
      </c>
      <c r="Q139" s="244">
        <f>ROUND(E139*P139,2)</f>
        <v>0</v>
      </c>
      <c r="R139" s="246"/>
      <c r="S139" s="246" t="s">
        <v>213</v>
      </c>
      <c r="T139" s="247" t="s">
        <v>214</v>
      </c>
      <c r="U139" s="225">
        <v>1.6890000000000001</v>
      </c>
      <c r="V139" s="225">
        <f>ROUND(E139*U139,2)</f>
        <v>3.38</v>
      </c>
      <c r="W139" s="225"/>
      <c r="X139" s="225" t="s">
        <v>215</v>
      </c>
      <c r="Y139" s="225" t="s">
        <v>216</v>
      </c>
      <c r="Z139" s="215"/>
      <c r="AA139" s="215"/>
      <c r="AB139" s="215"/>
      <c r="AC139" s="215"/>
      <c r="AD139" s="215"/>
      <c r="AE139" s="215"/>
      <c r="AF139" s="215"/>
      <c r="AG139" s="215" t="s">
        <v>217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41">
        <v>23</v>
      </c>
      <c r="B140" s="242" t="s">
        <v>641</v>
      </c>
      <c r="C140" s="252" t="s">
        <v>642</v>
      </c>
      <c r="D140" s="243" t="s">
        <v>263</v>
      </c>
      <c r="E140" s="244">
        <v>62.2</v>
      </c>
      <c r="F140" s="245"/>
      <c r="G140" s="246">
        <f>ROUND(E140*F140,2)</f>
        <v>0</v>
      </c>
      <c r="H140" s="245"/>
      <c r="I140" s="246">
        <f>ROUND(E140*H140,2)</f>
        <v>0</v>
      </c>
      <c r="J140" s="245"/>
      <c r="K140" s="246">
        <f>ROUND(E140*J140,2)</f>
        <v>0</v>
      </c>
      <c r="L140" s="246">
        <v>21</v>
      </c>
      <c r="M140" s="246">
        <f>G140*(1+L140/100)</f>
        <v>0</v>
      </c>
      <c r="N140" s="244">
        <v>0</v>
      </c>
      <c r="O140" s="244">
        <f>ROUND(E140*N140,2)</f>
        <v>0</v>
      </c>
      <c r="P140" s="244">
        <v>0</v>
      </c>
      <c r="Q140" s="244">
        <f>ROUND(E140*P140,2)</f>
        <v>0</v>
      </c>
      <c r="R140" s="246"/>
      <c r="S140" s="246" t="s">
        <v>213</v>
      </c>
      <c r="T140" s="247" t="s">
        <v>214</v>
      </c>
      <c r="U140" s="225">
        <v>6.6000000000000003E-2</v>
      </c>
      <c r="V140" s="225">
        <f>ROUND(E140*U140,2)</f>
        <v>4.1100000000000003</v>
      </c>
      <c r="W140" s="225"/>
      <c r="X140" s="225" t="s">
        <v>215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217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34">
        <v>24</v>
      </c>
      <c r="B141" s="235" t="s">
        <v>552</v>
      </c>
      <c r="C141" s="253" t="s">
        <v>644</v>
      </c>
      <c r="D141" s="236" t="s">
        <v>554</v>
      </c>
      <c r="E141" s="237">
        <v>10.522169999999999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0</v>
      </c>
      <c r="O141" s="237">
        <f>ROUND(E141*N141,2)</f>
        <v>0</v>
      </c>
      <c r="P141" s="237">
        <v>0</v>
      </c>
      <c r="Q141" s="237">
        <f>ROUND(E141*P141,2)</f>
        <v>0</v>
      </c>
      <c r="R141" s="239"/>
      <c r="S141" s="239" t="s">
        <v>213</v>
      </c>
      <c r="T141" s="240" t="s">
        <v>214</v>
      </c>
      <c r="U141" s="225">
        <v>0</v>
      </c>
      <c r="V141" s="225">
        <f>ROUND(E141*U141,2)</f>
        <v>0</v>
      </c>
      <c r="W141" s="225"/>
      <c r="X141" s="225" t="s">
        <v>510</v>
      </c>
      <c r="Y141" s="225" t="s">
        <v>216</v>
      </c>
      <c r="Z141" s="215"/>
      <c r="AA141" s="215"/>
      <c r="AB141" s="215"/>
      <c r="AC141" s="215"/>
      <c r="AD141" s="215"/>
      <c r="AE141" s="215"/>
      <c r="AF141" s="215"/>
      <c r="AG141" s="215" t="s">
        <v>511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2" x14ac:dyDescent="0.2">
      <c r="A142" s="222"/>
      <c r="B142" s="223"/>
      <c r="C142" s="264" t="s">
        <v>1104</v>
      </c>
      <c r="D142" s="259"/>
      <c r="E142" s="260">
        <v>10.52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41">
        <v>25</v>
      </c>
      <c r="B143" s="242" t="s">
        <v>950</v>
      </c>
      <c r="C143" s="252" t="s">
        <v>951</v>
      </c>
      <c r="D143" s="243" t="s">
        <v>263</v>
      </c>
      <c r="E143" s="244">
        <v>8.8000000000000007</v>
      </c>
      <c r="F143" s="245"/>
      <c r="G143" s="246">
        <f>ROUND(E143*F143,2)</f>
        <v>0</v>
      </c>
      <c r="H143" s="245"/>
      <c r="I143" s="246">
        <f>ROUND(E143*H143,2)</f>
        <v>0</v>
      </c>
      <c r="J143" s="245"/>
      <c r="K143" s="246">
        <f>ROUND(E143*J143,2)</f>
        <v>0</v>
      </c>
      <c r="L143" s="246">
        <v>21</v>
      </c>
      <c r="M143" s="246">
        <f>G143*(1+L143/100)</f>
        <v>0</v>
      </c>
      <c r="N143" s="244">
        <v>1.0000000000000001E-5</v>
      </c>
      <c r="O143" s="244">
        <f>ROUND(E143*N143,2)</f>
        <v>0</v>
      </c>
      <c r="P143" s="244">
        <v>0</v>
      </c>
      <c r="Q143" s="244">
        <f>ROUND(E143*P143,2)</f>
        <v>0</v>
      </c>
      <c r="R143" s="246"/>
      <c r="S143" s="246" t="s">
        <v>213</v>
      </c>
      <c r="T143" s="247" t="s">
        <v>214</v>
      </c>
      <c r="U143" s="225">
        <v>0.08</v>
      </c>
      <c r="V143" s="225">
        <f>ROUND(E143*U143,2)</f>
        <v>0.7</v>
      </c>
      <c r="W143" s="225"/>
      <c r="X143" s="225" t="s">
        <v>215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217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">
      <c r="A144" s="234">
        <v>26</v>
      </c>
      <c r="B144" s="235" t="s">
        <v>556</v>
      </c>
      <c r="C144" s="253" t="s">
        <v>952</v>
      </c>
      <c r="D144" s="236" t="s">
        <v>554</v>
      </c>
      <c r="E144" s="237">
        <v>1.4886699999999999</v>
      </c>
      <c r="F144" s="238"/>
      <c r="G144" s="239">
        <f>ROUND(E144*F144,2)</f>
        <v>0</v>
      </c>
      <c r="H144" s="238"/>
      <c r="I144" s="239">
        <f>ROUND(E144*H144,2)</f>
        <v>0</v>
      </c>
      <c r="J144" s="238"/>
      <c r="K144" s="239">
        <f>ROUND(E144*J144,2)</f>
        <v>0</v>
      </c>
      <c r="L144" s="239">
        <v>21</v>
      </c>
      <c r="M144" s="239">
        <f>G144*(1+L144/100)</f>
        <v>0</v>
      </c>
      <c r="N144" s="237">
        <v>0</v>
      </c>
      <c r="O144" s="237">
        <f>ROUND(E144*N144,2)</f>
        <v>0</v>
      </c>
      <c r="P144" s="237">
        <v>0</v>
      </c>
      <c r="Q144" s="237">
        <f>ROUND(E144*P144,2)</f>
        <v>0</v>
      </c>
      <c r="R144" s="239"/>
      <c r="S144" s="239" t="s">
        <v>213</v>
      </c>
      <c r="T144" s="240" t="s">
        <v>214</v>
      </c>
      <c r="U144" s="225">
        <v>0</v>
      </c>
      <c r="V144" s="225">
        <f>ROUND(E144*U144,2)</f>
        <v>0</v>
      </c>
      <c r="W144" s="225"/>
      <c r="X144" s="225" t="s">
        <v>510</v>
      </c>
      <c r="Y144" s="225" t="s">
        <v>216</v>
      </c>
      <c r="Z144" s="215"/>
      <c r="AA144" s="215"/>
      <c r="AB144" s="215"/>
      <c r="AC144" s="215"/>
      <c r="AD144" s="215"/>
      <c r="AE144" s="215"/>
      <c r="AF144" s="215"/>
      <c r="AG144" s="215" t="s">
        <v>511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2" x14ac:dyDescent="0.2">
      <c r="A145" s="222"/>
      <c r="B145" s="223"/>
      <c r="C145" s="264" t="s">
        <v>1105</v>
      </c>
      <c r="D145" s="259"/>
      <c r="E145" s="260">
        <v>1.49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41">
        <v>27</v>
      </c>
      <c r="B146" s="242" t="s">
        <v>662</v>
      </c>
      <c r="C146" s="252" t="s">
        <v>663</v>
      </c>
      <c r="D146" s="243" t="s">
        <v>236</v>
      </c>
      <c r="E146" s="244">
        <v>9</v>
      </c>
      <c r="F146" s="245"/>
      <c r="G146" s="246">
        <f>ROUND(E146*F146,2)</f>
        <v>0</v>
      </c>
      <c r="H146" s="245"/>
      <c r="I146" s="246">
        <f>ROUND(E146*H146,2)</f>
        <v>0</v>
      </c>
      <c r="J146" s="245"/>
      <c r="K146" s="246">
        <f>ROUND(E146*J146,2)</f>
        <v>0</v>
      </c>
      <c r="L146" s="246">
        <v>21</v>
      </c>
      <c r="M146" s="246">
        <f>G146*(1+L146/100)</f>
        <v>0</v>
      </c>
      <c r="N146" s="244">
        <v>1.0000000000000001E-5</v>
      </c>
      <c r="O146" s="244">
        <f>ROUND(E146*N146,2)</f>
        <v>0</v>
      </c>
      <c r="P146" s="244">
        <v>0</v>
      </c>
      <c r="Q146" s="244">
        <f>ROUND(E146*P146,2)</f>
        <v>0</v>
      </c>
      <c r="R146" s="246"/>
      <c r="S146" s="246" t="s">
        <v>213</v>
      </c>
      <c r="T146" s="247" t="s">
        <v>214</v>
      </c>
      <c r="U146" s="225">
        <v>0.15840000000000001</v>
      </c>
      <c r="V146" s="225">
        <f>ROUND(E146*U146,2)</f>
        <v>1.43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217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34">
        <v>28</v>
      </c>
      <c r="B147" s="235" t="s">
        <v>559</v>
      </c>
      <c r="C147" s="253" t="s">
        <v>665</v>
      </c>
      <c r="D147" s="236" t="s">
        <v>554</v>
      </c>
      <c r="E147" s="237">
        <v>9.09</v>
      </c>
      <c r="F147" s="238"/>
      <c r="G147" s="239">
        <f>ROUND(E147*F147,2)</f>
        <v>0</v>
      </c>
      <c r="H147" s="238"/>
      <c r="I147" s="239">
        <f>ROUND(E147*H147,2)</f>
        <v>0</v>
      </c>
      <c r="J147" s="238"/>
      <c r="K147" s="239">
        <f>ROUND(E147*J147,2)</f>
        <v>0</v>
      </c>
      <c r="L147" s="239">
        <v>21</v>
      </c>
      <c r="M147" s="239">
        <f>G147*(1+L147/100)</f>
        <v>0</v>
      </c>
      <c r="N147" s="237">
        <v>0</v>
      </c>
      <c r="O147" s="237">
        <f>ROUND(E147*N147,2)</f>
        <v>0</v>
      </c>
      <c r="P147" s="237">
        <v>0</v>
      </c>
      <c r="Q147" s="237">
        <f>ROUND(E147*P147,2)</f>
        <v>0</v>
      </c>
      <c r="R147" s="239"/>
      <c r="S147" s="239" t="s">
        <v>213</v>
      </c>
      <c r="T147" s="240" t="s">
        <v>214</v>
      </c>
      <c r="U147" s="225">
        <v>0</v>
      </c>
      <c r="V147" s="225">
        <f>ROUND(E147*U147,2)</f>
        <v>0</v>
      </c>
      <c r="W147" s="225"/>
      <c r="X147" s="225" t="s">
        <v>510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511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2"/>
      <c r="B148" s="223"/>
      <c r="C148" s="264" t="s">
        <v>1106</v>
      </c>
      <c r="D148" s="259"/>
      <c r="E148" s="260">
        <v>9.09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1" x14ac:dyDescent="0.2">
      <c r="A149" s="241">
        <v>29</v>
      </c>
      <c r="B149" s="242" t="s">
        <v>965</v>
      </c>
      <c r="C149" s="252" t="s">
        <v>966</v>
      </c>
      <c r="D149" s="243" t="s">
        <v>236</v>
      </c>
      <c r="E149" s="244">
        <v>2</v>
      </c>
      <c r="F149" s="245"/>
      <c r="G149" s="246">
        <f>ROUND(E149*F149,2)</f>
        <v>0</v>
      </c>
      <c r="H149" s="245"/>
      <c r="I149" s="246">
        <f>ROUND(E149*H149,2)</f>
        <v>0</v>
      </c>
      <c r="J149" s="245"/>
      <c r="K149" s="246">
        <f>ROUND(E149*J149,2)</f>
        <v>0</v>
      </c>
      <c r="L149" s="246">
        <v>21</v>
      </c>
      <c r="M149" s="246">
        <f>G149*(1+L149/100)</f>
        <v>0</v>
      </c>
      <c r="N149" s="244">
        <v>3.0596700000000001</v>
      </c>
      <c r="O149" s="244">
        <f>ROUND(E149*N149,2)</f>
        <v>6.12</v>
      </c>
      <c r="P149" s="244">
        <v>0</v>
      </c>
      <c r="Q149" s="244">
        <f>ROUND(E149*P149,2)</f>
        <v>0</v>
      </c>
      <c r="R149" s="246"/>
      <c r="S149" s="246" t="s">
        <v>213</v>
      </c>
      <c r="T149" s="247" t="s">
        <v>214</v>
      </c>
      <c r="U149" s="225">
        <v>5.024</v>
      </c>
      <c r="V149" s="225">
        <f>ROUND(E149*U149,2)</f>
        <v>10.050000000000001</v>
      </c>
      <c r="W149" s="225"/>
      <c r="X149" s="225" t="s">
        <v>215</v>
      </c>
      <c r="Y149" s="225" t="s">
        <v>216</v>
      </c>
      <c r="Z149" s="215"/>
      <c r="AA149" s="215"/>
      <c r="AB149" s="215"/>
      <c r="AC149" s="215"/>
      <c r="AD149" s="215"/>
      <c r="AE149" s="215"/>
      <c r="AF149" s="215"/>
      <c r="AG149" s="215" t="s">
        <v>217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41">
        <v>30</v>
      </c>
      <c r="B150" s="242" t="s">
        <v>1107</v>
      </c>
      <c r="C150" s="252" t="s">
        <v>1108</v>
      </c>
      <c r="D150" s="243" t="s">
        <v>236</v>
      </c>
      <c r="E150" s="244">
        <v>4</v>
      </c>
      <c r="F150" s="245"/>
      <c r="G150" s="246">
        <f>ROUND(E150*F150,2)</f>
        <v>0</v>
      </c>
      <c r="H150" s="245"/>
      <c r="I150" s="246">
        <f>ROUND(E150*H150,2)</f>
        <v>0</v>
      </c>
      <c r="J150" s="245"/>
      <c r="K150" s="246">
        <f>ROUND(E150*J150,2)</f>
        <v>0</v>
      </c>
      <c r="L150" s="246">
        <v>21</v>
      </c>
      <c r="M150" s="246">
        <f>G150*(1+L150/100)</f>
        <v>0</v>
      </c>
      <c r="N150" s="244">
        <v>0</v>
      </c>
      <c r="O150" s="244">
        <f>ROUND(E150*N150,2)</f>
        <v>0</v>
      </c>
      <c r="P150" s="244">
        <v>0</v>
      </c>
      <c r="Q150" s="244">
        <f>ROUND(E150*P150,2)</f>
        <v>0</v>
      </c>
      <c r="R150" s="246"/>
      <c r="S150" s="246" t="s">
        <v>213</v>
      </c>
      <c r="T150" s="247" t="s">
        <v>214</v>
      </c>
      <c r="U150" s="225">
        <v>1.5</v>
      </c>
      <c r="V150" s="225">
        <f>ROUND(E150*U150,2)</f>
        <v>6</v>
      </c>
      <c r="W150" s="225"/>
      <c r="X150" s="225" t="s">
        <v>215</v>
      </c>
      <c r="Y150" s="225" t="s">
        <v>216</v>
      </c>
      <c r="Z150" s="215"/>
      <c r="AA150" s="215"/>
      <c r="AB150" s="215"/>
      <c r="AC150" s="215"/>
      <c r="AD150" s="215"/>
      <c r="AE150" s="215"/>
      <c r="AF150" s="215"/>
      <c r="AG150" s="215" t="s">
        <v>217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34">
        <v>31</v>
      </c>
      <c r="B151" s="235" t="s">
        <v>1109</v>
      </c>
      <c r="C151" s="253" t="s">
        <v>1110</v>
      </c>
      <c r="D151" s="236" t="s">
        <v>554</v>
      </c>
      <c r="E151" s="237">
        <v>4.04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21</v>
      </c>
      <c r="M151" s="239">
        <f>G151*(1+L151/100)</f>
        <v>0</v>
      </c>
      <c r="N151" s="237">
        <v>5.0000000000000001E-3</v>
      </c>
      <c r="O151" s="237">
        <f>ROUND(E151*N151,2)</f>
        <v>0.02</v>
      </c>
      <c r="P151" s="237">
        <v>0</v>
      </c>
      <c r="Q151" s="237">
        <f>ROUND(E151*P151,2)</f>
        <v>0</v>
      </c>
      <c r="R151" s="239"/>
      <c r="S151" s="239" t="s">
        <v>213</v>
      </c>
      <c r="T151" s="240" t="s">
        <v>214</v>
      </c>
      <c r="U151" s="225">
        <v>0</v>
      </c>
      <c r="V151" s="225">
        <f>ROUND(E151*U151,2)</f>
        <v>0</v>
      </c>
      <c r="W151" s="225"/>
      <c r="X151" s="225" t="s">
        <v>510</v>
      </c>
      <c r="Y151" s="225" t="s">
        <v>216</v>
      </c>
      <c r="Z151" s="215"/>
      <c r="AA151" s="215"/>
      <c r="AB151" s="215"/>
      <c r="AC151" s="215"/>
      <c r="AD151" s="215"/>
      <c r="AE151" s="215"/>
      <c r="AF151" s="215"/>
      <c r="AG151" s="215" t="s">
        <v>511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2"/>
      <c r="B152" s="223"/>
      <c r="C152" s="264" t="s">
        <v>944</v>
      </c>
      <c r="D152" s="259"/>
      <c r="E152" s="260">
        <v>4.04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41">
        <v>32</v>
      </c>
      <c r="B153" s="242" t="s">
        <v>1111</v>
      </c>
      <c r="C153" s="252" t="s">
        <v>1112</v>
      </c>
      <c r="D153" s="243" t="s">
        <v>236</v>
      </c>
      <c r="E153" s="244">
        <v>1</v>
      </c>
      <c r="F153" s="245"/>
      <c r="G153" s="246">
        <f>ROUND(E153*F153,2)</f>
        <v>0</v>
      </c>
      <c r="H153" s="245"/>
      <c r="I153" s="246">
        <f>ROUND(E153*H153,2)</f>
        <v>0</v>
      </c>
      <c r="J153" s="245"/>
      <c r="K153" s="246">
        <f>ROUND(E153*J153,2)</f>
        <v>0</v>
      </c>
      <c r="L153" s="246">
        <v>21</v>
      </c>
      <c r="M153" s="246">
        <f>G153*(1+L153/100)</f>
        <v>0</v>
      </c>
      <c r="N153" s="244">
        <v>0</v>
      </c>
      <c r="O153" s="244">
        <f>ROUND(E153*N153,2)</f>
        <v>0</v>
      </c>
      <c r="P153" s="244">
        <v>0</v>
      </c>
      <c r="Q153" s="244">
        <f>ROUND(E153*P153,2)</f>
        <v>0</v>
      </c>
      <c r="R153" s="246"/>
      <c r="S153" s="246" t="s">
        <v>213</v>
      </c>
      <c r="T153" s="247" t="s">
        <v>214</v>
      </c>
      <c r="U153" s="225">
        <v>1.5</v>
      </c>
      <c r="V153" s="225">
        <f>ROUND(E153*U153,2)</f>
        <v>1.5</v>
      </c>
      <c r="W153" s="225"/>
      <c r="X153" s="225" t="s">
        <v>215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217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34">
        <v>33</v>
      </c>
      <c r="B154" s="235" t="s">
        <v>1109</v>
      </c>
      <c r="C154" s="253" t="s">
        <v>1113</v>
      </c>
      <c r="D154" s="236" t="s">
        <v>554</v>
      </c>
      <c r="E154" s="237">
        <v>1.01</v>
      </c>
      <c r="F154" s="238"/>
      <c r="G154" s="239">
        <f>ROUND(E154*F154,2)</f>
        <v>0</v>
      </c>
      <c r="H154" s="238"/>
      <c r="I154" s="239">
        <f>ROUND(E154*H154,2)</f>
        <v>0</v>
      </c>
      <c r="J154" s="238"/>
      <c r="K154" s="239">
        <f>ROUND(E154*J154,2)</f>
        <v>0</v>
      </c>
      <c r="L154" s="239">
        <v>21</v>
      </c>
      <c r="M154" s="239">
        <f>G154*(1+L154/100)</f>
        <v>0</v>
      </c>
      <c r="N154" s="237">
        <v>5.0000000000000001E-3</v>
      </c>
      <c r="O154" s="237">
        <f>ROUND(E154*N154,2)</f>
        <v>0.01</v>
      </c>
      <c r="P154" s="237">
        <v>0</v>
      </c>
      <c r="Q154" s="237">
        <f>ROUND(E154*P154,2)</f>
        <v>0</v>
      </c>
      <c r="R154" s="239"/>
      <c r="S154" s="239" t="s">
        <v>213</v>
      </c>
      <c r="T154" s="240" t="s">
        <v>214</v>
      </c>
      <c r="U154" s="225">
        <v>0</v>
      </c>
      <c r="V154" s="225">
        <f>ROUND(E154*U154,2)</f>
        <v>0</v>
      </c>
      <c r="W154" s="225"/>
      <c r="X154" s="225" t="s">
        <v>1114</v>
      </c>
      <c r="Y154" s="225" t="s">
        <v>216</v>
      </c>
      <c r="Z154" s="215"/>
      <c r="AA154" s="215"/>
      <c r="AB154" s="215"/>
      <c r="AC154" s="215"/>
      <c r="AD154" s="215"/>
      <c r="AE154" s="215"/>
      <c r="AF154" s="215"/>
      <c r="AG154" s="215" t="s">
        <v>1115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2" x14ac:dyDescent="0.2">
      <c r="A155" s="222"/>
      <c r="B155" s="223"/>
      <c r="C155" s="264" t="s">
        <v>625</v>
      </c>
      <c r="D155" s="259"/>
      <c r="E155" s="260">
        <v>1.01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x14ac:dyDescent="0.2">
      <c r="A156" s="227" t="s">
        <v>208</v>
      </c>
      <c r="B156" s="228" t="s">
        <v>163</v>
      </c>
      <c r="C156" s="251" t="s">
        <v>166</v>
      </c>
      <c r="D156" s="229"/>
      <c r="E156" s="230"/>
      <c r="F156" s="231"/>
      <c r="G156" s="231">
        <f>SUMIF(AG157:AG160,"&lt;&gt;NOR",G157:G160)</f>
        <v>0</v>
      </c>
      <c r="H156" s="231"/>
      <c r="I156" s="231">
        <f>SUM(I157:I160)</f>
        <v>0</v>
      </c>
      <c r="J156" s="231"/>
      <c r="K156" s="231">
        <f>SUM(K157:K160)</f>
        <v>0</v>
      </c>
      <c r="L156" s="231"/>
      <c r="M156" s="231">
        <f>SUM(M157:M160)</f>
        <v>0</v>
      </c>
      <c r="N156" s="230"/>
      <c r="O156" s="230">
        <f>SUM(O157:O160)</f>
        <v>0</v>
      </c>
      <c r="P156" s="230"/>
      <c r="Q156" s="230">
        <f>SUM(Q157:Q160)</f>
        <v>0</v>
      </c>
      <c r="R156" s="231"/>
      <c r="S156" s="231"/>
      <c r="T156" s="232"/>
      <c r="U156" s="226"/>
      <c r="V156" s="226">
        <f>SUM(V157:V160)</f>
        <v>48.62</v>
      </c>
      <c r="W156" s="226"/>
      <c r="X156" s="226"/>
      <c r="Y156" s="226"/>
      <c r="AG156" t="s">
        <v>209</v>
      </c>
    </row>
    <row r="157" spans="1:60" outlineLevel="1" x14ac:dyDescent="0.2">
      <c r="A157" s="234">
        <v>34</v>
      </c>
      <c r="B157" s="235" t="s">
        <v>711</v>
      </c>
      <c r="C157" s="253" t="s">
        <v>712</v>
      </c>
      <c r="D157" s="236" t="s">
        <v>509</v>
      </c>
      <c r="E157" s="237">
        <v>229.88479000000001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0</v>
      </c>
      <c r="O157" s="237">
        <f>ROUND(E157*N157,2)</f>
        <v>0</v>
      </c>
      <c r="P157" s="237">
        <v>0</v>
      </c>
      <c r="Q157" s="237">
        <f>ROUND(E157*P157,2)</f>
        <v>0</v>
      </c>
      <c r="R157" s="239"/>
      <c r="S157" s="239" t="s">
        <v>213</v>
      </c>
      <c r="T157" s="240" t="s">
        <v>214</v>
      </c>
      <c r="U157" s="225">
        <v>0.21149999999999999</v>
      </c>
      <c r="V157" s="225">
        <f>ROUND(E157*U157,2)</f>
        <v>48.62</v>
      </c>
      <c r="W157" s="225"/>
      <c r="X157" s="225" t="s">
        <v>215</v>
      </c>
      <c r="Y157" s="225" t="s">
        <v>216</v>
      </c>
      <c r="Z157" s="215"/>
      <c r="AA157" s="215"/>
      <c r="AB157" s="215"/>
      <c r="AC157" s="215"/>
      <c r="AD157" s="215"/>
      <c r="AE157" s="215"/>
      <c r="AF157" s="215"/>
      <c r="AG157" s="215" t="s">
        <v>217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">
      <c r="A158" s="222"/>
      <c r="B158" s="223"/>
      <c r="C158" s="264" t="s">
        <v>1116</v>
      </c>
      <c r="D158" s="259"/>
      <c r="E158" s="260">
        <v>208.99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1117</v>
      </c>
      <c r="D159" s="259"/>
      <c r="E159" s="260">
        <v>14.56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4" t="s">
        <v>1118</v>
      </c>
      <c r="D160" s="259"/>
      <c r="E160" s="260">
        <v>6.33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33" x14ac:dyDescent="0.2">
      <c r="A161" s="3"/>
      <c r="B161" s="4"/>
      <c r="C161" s="256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AE161">
        <v>12</v>
      </c>
      <c r="AF161">
        <v>21</v>
      </c>
      <c r="AG161" t="s">
        <v>194</v>
      </c>
    </row>
    <row r="162" spans="1:33" x14ac:dyDescent="0.2">
      <c r="A162" s="218"/>
      <c r="B162" s="219" t="s">
        <v>29</v>
      </c>
      <c r="C162" s="257"/>
      <c r="D162" s="220"/>
      <c r="E162" s="221"/>
      <c r="F162" s="221"/>
      <c r="G162" s="233">
        <f>G8+G133+G138+G156</f>
        <v>0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AE162">
        <f>SUMIF(L7:L160,AE161,G7:G160)</f>
        <v>0</v>
      </c>
      <c r="AF162">
        <f>SUMIF(L7:L160,AF161,G7:G160)</f>
        <v>0</v>
      </c>
      <c r="AG162" t="s">
        <v>258</v>
      </c>
    </row>
    <row r="163" spans="1:33" x14ac:dyDescent="0.2">
      <c r="C163" s="258"/>
      <c r="D163" s="10"/>
      <c r="AG163" t="s">
        <v>259</v>
      </c>
    </row>
    <row r="164" spans="1:33" x14ac:dyDescent="0.2">
      <c r="D164" s="10"/>
    </row>
    <row r="165" spans="1:33" x14ac:dyDescent="0.2">
      <c r="D165" s="10"/>
    </row>
    <row r="166" spans="1:33" x14ac:dyDescent="0.2">
      <c r="D166" s="10"/>
    </row>
    <row r="167" spans="1:33" x14ac:dyDescent="0.2">
      <c r="D167" s="10"/>
    </row>
    <row r="168" spans="1:33" x14ac:dyDescent="0.2">
      <c r="D168" s="10"/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MfWK+kv7rwQ7wBiuwlCZHz64ki1/+ljvpubZkj5vbp734F22HdOER4EF4EQZ5Ok3n7bR7F0chQ+Q3zojMFDiA==" saltValue="6JzlFGOz0fdNX6R0EtVy8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8BD38-13A6-4539-A5ED-C25E57E8DEA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68</v>
      </c>
      <c r="C3" s="204" t="s">
        <v>69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70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SUMIF(AG9:AG128,"&lt;&gt;NOR",G9:G128)</f>
        <v>0</v>
      </c>
      <c r="H8" s="231"/>
      <c r="I8" s="231">
        <f>SUM(I9:I128)</f>
        <v>0</v>
      </c>
      <c r="J8" s="231"/>
      <c r="K8" s="231">
        <f>SUM(K9:K128)</f>
        <v>0</v>
      </c>
      <c r="L8" s="231"/>
      <c r="M8" s="231">
        <f>SUM(M9:M128)</f>
        <v>0</v>
      </c>
      <c r="N8" s="230"/>
      <c r="O8" s="230">
        <f>SUM(O9:O128)</f>
        <v>318.43</v>
      </c>
      <c r="P8" s="230"/>
      <c r="Q8" s="230">
        <f>SUM(Q9:Q128)</f>
        <v>0</v>
      </c>
      <c r="R8" s="231"/>
      <c r="S8" s="231"/>
      <c r="T8" s="232"/>
      <c r="U8" s="226"/>
      <c r="V8" s="226">
        <f>SUM(V9:V128)</f>
        <v>870.81000000000006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1.02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278</v>
      </c>
      <c r="C11" s="253" t="s">
        <v>279</v>
      </c>
      <c r="D11" s="236" t="s">
        <v>263</v>
      </c>
      <c r="E11" s="237">
        <v>16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1.2710000000000001E-2</v>
      </c>
      <c r="O11" s="237">
        <f>ROUND(E11*N11,2)</f>
        <v>0.2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1.153</v>
      </c>
      <c r="V11" s="225">
        <f>ROUND(E11*U11,2)</f>
        <v>18.45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1119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1120</v>
      </c>
      <c r="D13" s="259"/>
      <c r="E13" s="260">
        <v>1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1121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1122</v>
      </c>
      <c r="D15" s="259"/>
      <c r="E15" s="260">
        <v>8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1123</v>
      </c>
      <c r="D16" s="259"/>
      <c r="E16" s="260">
        <v>7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34">
        <v>4</v>
      </c>
      <c r="B17" s="235" t="s">
        <v>281</v>
      </c>
      <c r="C17" s="253" t="s">
        <v>282</v>
      </c>
      <c r="D17" s="236" t="s">
        <v>283</v>
      </c>
      <c r="E17" s="237">
        <v>39.252499999999998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1.7629999999999999</v>
      </c>
      <c r="V17" s="225">
        <f>ROUND(E17*U17,2)</f>
        <v>69.2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64" t="s">
        <v>1119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1124</v>
      </c>
      <c r="D19" s="259"/>
      <c r="E19" s="260">
        <v>2.66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1121</v>
      </c>
      <c r="D20" s="259"/>
      <c r="E20" s="260"/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1125</v>
      </c>
      <c r="D21" s="259"/>
      <c r="E21" s="260">
        <v>21.28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1126</v>
      </c>
      <c r="D22" s="259"/>
      <c r="E22" s="260">
        <v>15.31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5</v>
      </c>
      <c r="B23" s="235" t="s">
        <v>1127</v>
      </c>
      <c r="C23" s="253" t="s">
        <v>1128</v>
      </c>
      <c r="D23" s="236" t="s">
        <v>283</v>
      </c>
      <c r="E23" s="237">
        <v>190.00559999999999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213</v>
      </c>
      <c r="T23" s="240" t="s">
        <v>214</v>
      </c>
      <c r="U23" s="225">
        <v>0.16</v>
      </c>
      <c r="V23" s="225">
        <f>ROUND(E23*U23,2)</f>
        <v>30.4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217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4" t="s">
        <v>1129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1130</v>
      </c>
      <c r="D25" s="259"/>
      <c r="E25" s="260">
        <v>18.75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1119</v>
      </c>
      <c r="D26" s="259"/>
      <c r="E26" s="260"/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1131</v>
      </c>
      <c r="D27" s="259"/>
      <c r="E27" s="260">
        <v>29.17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1132</v>
      </c>
      <c r="D28" s="259"/>
      <c r="E28" s="260"/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1133</v>
      </c>
      <c r="D29" s="259"/>
      <c r="E29" s="260">
        <v>13.97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1134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1135</v>
      </c>
      <c r="D31" s="259"/>
      <c r="E31" s="260">
        <v>6.88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1121</v>
      </c>
      <c r="D32" s="259"/>
      <c r="E32" s="260"/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1136</v>
      </c>
      <c r="D33" s="259"/>
      <c r="E33" s="260">
        <v>121.23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6</v>
      </c>
      <c r="B34" s="235" t="s">
        <v>337</v>
      </c>
      <c r="C34" s="253" t="s">
        <v>338</v>
      </c>
      <c r="D34" s="236" t="s">
        <v>283</v>
      </c>
      <c r="E34" s="237">
        <v>190.00559999999999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/>
      <c r="S34" s="239" t="s">
        <v>213</v>
      </c>
      <c r="T34" s="240" t="s">
        <v>214</v>
      </c>
      <c r="U34" s="225">
        <v>8.4000000000000005E-2</v>
      </c>
      <c r="V34" s="225">
        <f>ROUND(E34*U34,2)</f>
        <v>15.96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217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4" t="s">
        <v>1129</v>
      </c>
      <c r="D35" s="259"/>
      <c r="E35" s="260"/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1130</v>
      </c>
      <c r="D36" s="259"/>
      <c r="E36" s="260">
        <v>18.75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1119</v>
      </c>
      <c r="D37" s="259"/>
      <c r="E37" s="260"/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1131</v>
      </c>
      <c r="D38" s="259"/>
      <c r="E38" s="260">
        <v>29.17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1132</v>
      </c>
      <c r="D39" s="259"/>
      <c r="E39" s="260"/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1133</v>
      </c>
      <c r="D40" s="259"/>
      <c r="E40" s="260">
        <v>13.97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1134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1135</v>
      </c>
      <c r="D42" s="259"/>
      <c r="E42" s="260">
        <v>6.88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1121</v>
      </c>
      <c r="D43" s="259"/>
      <c r="E43" s="260"/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1136</v>
      </c>
      <c r="D44" s="259"/>
      <c r="E44" s="260">
        <v>121.23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41">
        <v>7</v>
      </c>
      <c r="B45" s="242" t="s">
        <v>1137</v>
      </c>
      <c r="C45" s="252" t="s">
        <v>1138</v>
      </c>
      <c r="D45" s="243" t="s">
        <v>263</v>
      </c>
      <c r="E45" s="244">
        <v>229.3</v>
      </c>
      <c r="F45" s="245"/>
      <c r="G45" s="246">
        <f>ROUND(E45*F45,2)</f>
        <v>0</v>
      </c>
      <c r="H45" s="245"/>
      <c r="I45" s="246">
        <f>ROUND(E45*H45,2)</f>
        <v>0</v>
      </c>
      <c r="J45" s="245"/>
      <c r="K45" s="246">
        <f>ROUND(E45*J45,2)</f>
        <v>0</v>
      </c>
      <c r="L45" s="246">
        <v>21</v>
      </c>
      <c r="M45" s="246">
        <f>G45*(1+L45/100)</f>
        <v>0</v>
      </c>
      <c r="N45" s="244">
        <v>5.2199999999999998E-3</v>
      </c>
      <c r="O45" s="244">
        <f>ROUND(E45*N45,2)</f>
        <v>1.2</v>
      </c>
      <c r="P45" s="244">
        <v>0</v>
      </c>
      <c r="Q45" s="244">
        <f>ROUND(E45*P45,2)</f>
        <v>0</v>
      </c>
      <c r="R45" s="246"/>
      <c r="S45" s="246" t="s">
        <v>213</v>
      </c>
      <c r="T45" s="247" t="s">
        <v>214</v>
      </c>
      <c r="U45" s="225">
        <v>2.2138599999999999</v>
      </c>
      <c r="V45" s="225">
        <f>ROUND(E45*U45,2)</f>
        <v>507.64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217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34">
        <v>8</v>
      </c>
      <c r="B46" s="235" t="s">
        <v>1139</v>
      </c>
      <c r="C46" s="253" t="s">
        <v>1140</v>
      </c>
      <c r="D46" s="236" t="s">
        <v>529</v>
      </c>
      <c r="E46" s="237">
        <v>137.55119999999999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21</v>
      </c>
      <c r="M46" s="239">
        <f>G46*(1+L46/100)</f>
        <v>0</v>
      </c>
      <c r="N46" s="237">
        <v>9.8999999999999999E-4</v>
      </c>
      <c r="O46" s="237">
        <f>ROUND(E46*N46,2)</f>
        <v>0.14000000000000001</v>
      </c>
      <c r="P46" s="237">
        <v>0</v>
      </c>
      <c r="Q46" s="237">
        <f>ROUND(E46*P46,2)</f>
        <v>0</v>
      </c>
      <c r="R46" s="239"/>
      <c r="S46" s="239" t="s">
        <v>213</v>
      </c>
      <c r="T46" s="240" t="s">
        <v>214</v>
      </c>
      <c r="U46" s="225">
        <v>0.23599999999999999</v>
      </c>
      <c r="V46" s="225">
        <f>ROUND(E46*U46,2)</f>
        <v>32.46</v>
      </c>
      <c r="W46" s="225"/>
      <c r="X46" s="225" t="s">
        <v>215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217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64" t="s">
        <v>1129</v>
      </c>
      <c r="D47" s="259"/>
      <c r="E47" s="260"/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1141</v>
      </c>
      <c r="D48" s="259"/>
      <c r="E48" s="260">
        <v>37.5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1119</v>
      </c>
      <c r="D49" s="259"/>
      <c r="E49" s="260"/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1142</v>
      </c>
      <c r="D50" s="259"/>
      <c r="E50" s="260">
        <v>58.34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1132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1143</v>
      </c>
      <c r="D52" s="259"/>
      <c r="E52" s="260">
        <v>27.95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1134</v>
      </c>
      <c r="D53" s="259"/>
      <c r="E53" s="260"/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1144</v>
      </c>
      <c r="D54" s="259"/>
      <c r="E54" s="260">
        <v>13.77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34">
        <v>9</v>
      </c>
      <c r="B55" s="235" t="s">
        <v>1145</v>
      </c>
      <c r="C55" s="253" t="s">
        <v>1146</v>
      </c>
      <c r="D55" s="236" t="s">
        <v>529</v>
      </c>
      <c r="E55" s="237">
        <v>137.55119999999999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9"/>
      <c r="S55" s="239" t="s">
        <v>213</v>
      </c>
      <c r="T55" s="240" t="s">
        <v>214</v>
      </c>
      <c r="U55" s="225">
        <v>7.0000000000000007E-2</v>
      </c>
      <c r="V55" s="225">
        <f>ROUND(E55*U55,2)</f>
        <v>9.6300000000000008</v>
      </c>
      <c r="W55" s="225"/>
      <c r="X55" s="225" t="s">
        <v>215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217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64" t="s">
        <v>1129</v>
      </c>
      <c r="D56" s="259"/>
      <c r="E56" s="260"/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1141</v>
      </c>
      <c r="D57" s="259"/>
      <c r="E57" s="260">
        <v>37.5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1119</v>
      </c>
      <c r="D58" s="259"/>
      <c r="E58" s="260"/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1142</v>
      </c>
      <c r="D59" s="259"/>
      <c r="E59" s="260">
        <v>58.34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1132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1143</v>
      </c>
      <c r="D61" s="259"/>
      <c r="E61" s="260">
        <v>27.95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1134</v>
      </c>
      <c r="D62" s="259"/>
      <c r="E62" s="260"/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1144</v>
      </c>
      <c r="D63" s="259"/>
      <c r="E63" s="260">
        <v>13.77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34">
        <v>10</v>
      </c>
      <c r="B64" s="235" t="s">
        <v>1079</v>
      </c>
      <c r="C64" s="253" t="s">
        <v>1080</v>
      </c>
      <c r="D64" s="236" t="s">
        <v>236</v>
      </c>
      <c r="E64" s="237">
        <v>10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213</v>
      </c>
      <c r="T64" s="240" t="s">
        <v>214</v>
      </c>
      <c r="U64" s="225">
        <v>1.9763999999999999</v>
      </c>
      <c r="V64" s="225">
        <f>ROUND(E64*U64,2)</f>
        <v>19.760000000000002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217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64" t="s">
        <v>276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5" t="s">
        <v>341</v>
      </c>
      <c r="D66" s="261"/>
      <c r="E66" s="262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6" t="s">
        <v>1147</v>
      </c>
      <c r="D67" s="261"/>
      <c r="E67" s="262">
        <v>9.98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2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5" t="s">
        <v>343</v>
      </c>
      <c r="D68" s="261"/>
      <c r="E68" s="262"/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378</v>
      </c>
      <c r="D69" s="259"/>
      <c r="E69" s="260">
        <v>10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34">
        <v>11</v>
      </c>
      <c r="B70" s="235" t="s">
        <v>1086</v>
      </c>
      <c r="C70" s="253" t="s">
        <v>1087</v>
      </c>
      <c r="D70" s="236" t="s">
        <v>381</v>
      </c>
      <c r="E70" s="237">
        <v>5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213</v>
      </c>
      <c r="T70" s="240" t="s">
        <v>214</v>
      </c>
      <c r="U70" s="225">
        <v>0</v>
      </c>
      <c r="V70" s="225">
        <f>ROUND(E70*U70,2)</f>
        <v>0</v>
      </c>
      <c r="W70" s="225"/>
      <c r="X70" s="225" t="s">
        <v>215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217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64" t="s">
        <v>276</v>
      </c>
      <c r="D71" s="259"/>
      <c r="E71" s="260"/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5" t="s">
        <v>341</v>
      </c>
      <c r="D72" s="261"/>
      <c r="E72" s="262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6" t="s">
        <v>1147</v>
      </c>
      <c r="D73" s="261"/>
      <c r="E73" s="262">
        <v>9.98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2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5" t="s">
        <v>343</v>
      </c>
      <c r="D74" s="261"/>
      <c r="E74" s="262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407</v>
      </c>
      <c r="D75" s="259"/>
      <c r="E75" s="260">
        <v>5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34">
        <v>12</v>
      </c>
      <c r="B76" s="235" t="s">
        <v>1091</v>
      </c>
      <c r="C76" s="253" t="s">
        <v>1092</v>
      </c>
      <c r="D76" s="236" t="s">
        <v>236</v>
      </c>
      <c r="E76" s="237">
        <v>10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21</v>
      </c>
      <c r="M76" s="239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9"/>
      <c r="S76" s="239" t="s">
        <v>213</v>
      </c>
      <c r="T76" s="240" t="s">
        <v>214</v>
      </c>
      <c r="U76" s="225">
        <v>1.9543999999999999</v>
      </c>
      <c r="V76" s="225">
        <f>ROUND(E76*U76,2)</f>
        <v>19.54</v>
      </c>
      <c r="W76" s="225"/>
      <c r="X76" s="225" t="s">
        <v>215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217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2" x14ac:dyDescent="0.2">
      <c r="A77" s="222"/>
      <c r="B77" s="223"/>
      <c r="C77" s="264" t="s">
        <v>276</v>
      </c>
      <c r="D77" s="259"/>
      <c r="E77" s="260"/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5" t="s">
        <v>341</v>
      </c>
      <c r="D78" s="261"/>
      <c r="E78" s="262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6" t="s">
        <v>1147</v>
      </c>
      <c r="D79" s="261"/>
      <c r="E79" s="262">
        <v>9.98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2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5" t="s">
        <v>343</v>
      </c>
      <c r="D80" s="261"/>
      <c r="E80" s="262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378</v>
      </c>
      <c r="D81" s="259"/>
      <c r="E81" s="260">
        <v>10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34">
        <v>13</v>
      </c>
      <c r="B82" s="235" t="s">
        <v>422</v>
      </c>
      <c r="C82" s="253" t="s">
        <v>423</v>
      </c>
      <c r="D82" s="236" t="s">
        <v>283</v>
      </c>
      <c r="E82" s="237">
        <v>95.002799999999993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9"/>
      <c r="S82" s="239" t="s">
        <v>213</v>
      </c>
      <c r="T82" s="240" t="s">
        <v>214</v>
      </c>
      <c r="U82" s="225">
        <v>0.34499999999999997</v>
      </c>
      <c r="V82" s="225">
        <f>ROUND(E82*U82,2)</f>
        <v>32.78</v>
      </c>
      <c r="W82" s="225"/>
      <c r="X82" s="225" t="s">
        <v>215</v>
      </c>
      <c r="Y82" s="225" t="s">
        <v>216</v>
      </c>
      <c r="Z82" s="215"/>
      <c r="AA82" s="215"/>
      <c r="AB82" s="215"/>
      <c r="AC82" s="215"/>
      <c r="AD82" s="215"/>
      <c r="AE82" s="215"/>
      <c r="AF82" s="215"/>
      <c r="AG82" s="215" t="s">
        <v>217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2"/>
      <c r="B83" s="223"/>
      <c r="C83" s="265" t="s">
        <v>341</v>
      </c>
      <c r="D83" s="261"/>
      <c r="E83" s="262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6" t="s">
        <v>1148</v>
      </c>
      <c r="D84" s="261"/>
      <c r="E84" s="262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2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6" t="s">
        <v>1149</v>
      </c>
      <c r="D85" s="261"/>
      <c r="E85" s="262">
        <v>18.75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2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6" t="s">
        <v>1150</v>
      </c>
      <c r="D86" s="261"/>
      <c r="E86" s="262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2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6" t="s">
        <v>1151</v>
      </c>
      <c r="D87" s="261"/>
      <c r="E87" s="262">
        <v>29.17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2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6" t="s">
        <v>1152</v>
      </c>
      <c r="D88" s="261"/>
      <c r="E88" s="262"/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2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6" t="s">
        <v>1153</v>
      </c>
      <c r="D89" s="261"/>
      <c r="E89" s="262">
        <v>13.97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2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6" t="s">
        <v>1154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2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6" t="s">
        <v>1155</v>
      </c>
      <c r="D91" s="261"/>
      <c r="E91" s="262">
        <v>6.88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2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6" t="s">
        <v>1156</v>
      </c>
      <c r="D92" s="261"/>
      <c r="E92" s="262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2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6" t="s">
        <v>1157</v>
      </c>
      <c r="D93" s="261"/>
      <c r="E93" s="262">
        <v>121.23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2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5" t="s">
        <v>343</v>
      </c>
      <c r="D94" s="261"/>
      <c r="E94" s="262"/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1158</v>
      </c>
      <c r="D95" s="259"/>
      <c r="E95" s="260">
        <v>95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41">
        <v>14</v>
      </c>
      <c r="B96" s="242" t="s">
        <v>478</v>
      </c>
      <c r="C96" s="252" t="s">
        <v>882</v>
      </c>
      <c r="D96" s="243" t="s">
        <v>283</v>
      </c>
      <c r="E96" s="244">
        <v>190.00559999999999</v>
      </c>
      <c r="F96" s="245"/>
      <c r="G96" s="246">
        <f>ROUND(E96*F96,2)</f>
        <v>0</v>
      </c>
      <c r="H96" s="245"/>
      <c r="I96" s="246">
        <f>ROUND(E96*H96,2)</f>
        <v>0</v>
      </c>
      <c r="J96" s="245"/>
      <c r="K96" s="246">
        <f>ROUND(E96*J96,2)</f>
        <v>0</v>
      </c>
      <c r="L96" s="246">
        <v>21</v>
      </c>
      <c r="M96" s="246">
        <f>G96*(1+L96/100)</f>
        <v>0</v>
      </c>
      <c r="N96" s="244">
        <v>0</v>
      </c>
      <c r="O96" s="244">
        <f>ROUND(E96*N96,2)</f>
        <v>0</v>
      </c>
      <c r="P96" s="244">
        <v>0</v>
      </c>
      <c r="Q96" s="244">
        <f>ROUND(E96*P96,2)</f>
        <v>0</v>
      </c>
      <c r="R96" s="246"/>
      <c r="S96" s="246" t="s">
        <v>213</v>
      </c>
      <c r="T96" s="247" t="s">
        <v>214</v>
      </c>
      <c r="U96" s="225">
        <v>1.0999999999999999E-2</v>
      </c>
      <c r="V96" s="225">
        <f>ROUND(E96*U96,2)</f>
        <v>2.09</v>
      </c>
      <c r="W96" s="225"/>
      <c r="X96" s="225" t="s">
        <v>215</v>
      </c>
      <c r="Y96" s="225" t="s">
        <v>216</v>
      </c>
      <c r="Z96" s="215"/>
      <c r="AA96" s="215"/>
      <c r="AB96" s="215"/>
      <c r="AC96" s="215"/>
      <c r="AD96" s="215"/>
      <c r="AE96" s="215"/>
      <c r="AF96" s="215"/>
      <c r="AG96" s="215" t="s">
        <v>217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41">
        <v>15</v>
      </c>
      <c r="B97" s="242" t="s">
        <v>485</v>
      </c>
      <c r="C97" s="252" t="s">
        <v>486</v>
      </c>
      <c r="D97" s="243" t="s">
        <v>283</v>
      </c>
      <c r="E97" s="244">
        <v>190.00559999999999</v>
      </c>
      <c r="F97" s="245"/>
      <c r="G97" s="246">
        <f>ROUND(E97*F97,2)</f>
        <v>0</v>
      </c>
      <c r="H97" s="245"/>
      <c r="I97" s="246">
        <f>ROUND(E97*H97,2)</f>
        <v>0</v>
      </c>
      <c r="J97" s="245"/>
      <c r="K97" s="246">
        <f>ROUND(E97*J97,2)</f>
        <v>0</v>
      </c>
      <c r="L97" s="246">
        <v>21</v>
      </c>
      <c r="M97" s="246">
        <f>G97*(1+L97/100)</f>
        <v>0</v>
      </c>
      <c r="N97" s="244">
        <v>0</v>
      </c>
      <c r="O97" s="244">
        <f>ROUND(E97*N97,2)</f>
        <v>0</v>
      </c>
      <c r="P97" s="244">
        <v>0</v>
      </c>
      <c r="Q97" s="244">
        <f>ROUND(E97*P97,2)</f>
        <v>0</v>
      </c>
      <c r="R97" s="246"/>
      <c r="S97" s="246" t="s">
        <v>213</v>
      </c>
      <c r="T97" s="247" t="s">
        <v>214</v>
      </c>
      <c r="U97" s="225">
        <v>8.9999999999999993E-3</v>
      </c>
      <c r="V97" s="225">
        <f>ROUND(E97*U97,2)</f>
        <v>1.71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217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4">
        <v>16</v>
      </c>
      <c r="B98" s="235" t="s">
        <v>487</v>
      </c>
      <c r="C98" s="253" t="s">
        <v>488</v>
      </c>
      <c r="D98" s="236" t="s">
        <v>283</v>
      </c>
      <c r="E98" s="237">
        <v>125.7586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/>
      <c r="S98" s="239" t="s">
        <v>213</v>
      </c>
      <c r="T98" s="240" t="s">
        <v>214</v>
      </c>
      <c r="U98" s="225">
        <v>0.20200000000000001</v>
      </c>
      <c r="V98" s="225">
        <f>ROUND(E98*U98,2)</f>
        <v>25.4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217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64" t="s">
        <v>1129</v>
      </c>
      <c r="D99" s="259"/>
      <c r="E99" s="260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1130</v>
      </c>
      <c r="D100" s="259"/>
      <c r="E100" s="260">
        <v>18.75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1159</v>
      </c>
      <c r="D101" s="259"/>
      <c r="E101" s="260">
        <v>-7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1119</v>
      </c>
      <c r="D102" s="259"/>
      <c r="E102" s="260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1131</v>
      </c>
      <c r="D103" s="259"/>
      <c r="E103" s="260">
        <v>29.17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1160</v>
      </c>
      <c r="D104" s="259"/>
      <c r="E104" s="260">
        <v>-10.32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1132</v>
      </c>
      <c r="D105" s="259"/>
      <c r="E105" s="260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1133</v>
      </c>
      <c r="D106" s="259"/>
      <c r="E106" s="260">
        <v>13.97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1161</v>
      </c>
      <c r="D107" s="259"/>
      <c r="E107" s="260">
        <v>-5.63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1134</v>
      </c>
      <c r="D108" s="259"/>
      <c r="E108" s="260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1135</v>
      </c>
      <c r="D109" s="259"/>
      <c r="E109" s="260">
        <v>6.88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1162</v>
      </c>
      <c r="D110" s="259"/>
      <c r="E110" s="260">
        <v>-2.5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1121</v>
      </c>
      <c r="D111" s="259"/>
      <c r="E111" s="260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1136</v>
      </c>
      <c r="D112" s="259"/>
      <c r="E112" s="260">
        <v>121.23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4" t="s">
        <v>1163</v>
      </c>
      <c r="D113" s="259"/>
      <c r="E113" s="260">
        <v>-38.79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34">
        <v>17</v>
      </c>
      <c r="B114" s="235" t="s">
        <v>507</v>
      </c>
      <c r="C114" s="253" t="s">
        <v>508</v>
      </c>
      <c r="D114" s="236" t="s">
        <v>509</v>
      </c>
      <c r="E114" s="237">
        <v>226.36547999999999</v>
      </c>
      <c r="F114" s="238"/>
      <c r="G114" s="239">
        <f>ROUND(E114*F114,2)</f>
        <v>0</v>
      </c>
      <c r="H114" s="238"/>
      <c r="I114" s="239">
        <f>ROUND(E114*H114,2)</f>
        <v>0</v>
      </c>
      <c r="J114" s="238"/>
      <c r="K114" s="239">
        <f>ROUND(E114*J114,2)</f>
        <v>0</v>
      </c>
      <c r="L114" s="239">
        <v>21</v>
      </c>
      <c r="M114" s="239">
        <f>G114*(1+L114/100)</f>
        <v>0</v>
      </c>
      <c r="N114" s="237">
        <v>1</v>
      </c>
      <c r="O114" s="237">
        <f>ROUND(E114*N114,2)</f>
        <v>226.37</v>
      </c>
      <c r="P114" s="237">
        <v>0</v>
      </c>
      <c r="Q114" s="237">
        <f>ROUND(E114*P114,2)</f>
        <v>0</v>
      </c>
      <c r="R114" s="239"/>
      <c r="S114" s="239" t="s">
        <v>213</v>
      </c>
      <c r="T114" s="240" t="s">
        <v>214</v>
      </c>
      <c r="U114" s="225">
        <v>0</v>
      </c>
      <c r="V114" s="225">
        <f>ROUND(E114*U114,2)</f>
        <v>0</v>
      </c>
      <c r="W114" s="225"/>
      <c r="X114" s="225" t="s">
        <v>510</v>
      </c>
      <c r="Y114" s="225" t="s">
        <v>216</v>
      </c>
      <c r="Z114" s="215"/>
      <c r="AA114" s="215"/>
      <c r="AB114" s="215"/>
      <c r="AC114" s="215"/>
      <c r="AD114" s="215"/>
      <c r="AE114" s="215"/>
      <c r="AF114" s="215"/>
      <c r="AG114" s="215" t="s">
        <v>511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2" x14ac:dyDescent="0.2">
      <c r="A115" s="222"/>
      <c r="B115" s="223"/>
      <c r="C115" s="264" t="s">
        <v>1164</v>
      </c>
      <c r="D115" s="259"/>
      <c r="E115" s="260">
        <v>226.37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34">
        <v>18</v>
      </c>
      <c r="B116" s="235" t="s">
        <v>513</v>
      </c>
      <c r="C116" s="253" t="s">
        <v>514</v>
      </c>
      <c r="D116" s="236" t="s">
        <v>283</v>
      </c>
      <c r="E116" s="237">
        <v>50.250999999999998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0</v>
      </c>
      <c r="O116" s="237">
        <f>ROUND(E116*N116,2)</f>
        <v>0</v>
      </c>
      <c r="P116" s="237">
        <v>0</v>
      </c>
      <c r="Q116" s="237">
        <f>ROUND(E116*P116,2)</f>
        <v>0</v>
      </c>
      <c r="R116" s="239"/>
      <c r="S116" s="239" t="s">
        <v>213</v>
      </c>
      <c r="T116" s="240" t="s">
        <v>214</v>
      </c>
      <c r="U116" s="225">
        <v>1.587</v>
      </c>
      <c r="V116" s="225">
        <f>ROUND(E116*U116,2)</f>
        <v>79.75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217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64" t="s">
        <v>1129</v>
      </c>
      <c r="D117" s="259"/>
      <c r="E117" s="260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4" t="s">
        <v>1165</v>
      </c>
      <c r="D118" s="259"/>
      <c r="E118" s="260">
        <v>5.75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1119</v>
      </c>
      <c r="D119" s="259"/>
      <c r="E119" s="260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1166</v>
      </c>
      <c r="D120" s="259"/>
      <c r="E120" s="260">
        <v>8.2100000000000009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1132</v>
      </c>
      <c r="D121" s="259"/>
      <c r="E121" s="260"/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1167</v>
      </c>
      <c r="D122" s="259"/>
      <c r="E122" s="260">
        <v>4.49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4" t="s">
        <v>1134</v>
      </c>
      <c r="D123" s="259"/>
      <c r="E123" s="260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4" t="s">
        <v>1168</v>
      </c>
      <c r="D124" s="259"/>
      <c r="E124" s="260">
        <v>1.99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4" t="s">
        <v>1121</v>
      </c>
      <c r="D125" s="259"/>
      <c r="E125" s="260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1169</v>
      </c>
      <c r="D126" s="259"/>
      <c r="E126" s="260">
        <v>29.81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4">
        <v>19</v>
      </c>
      <c r="B127" s="235" t="s">
        <v>1170</v>
      </c>
      <c r="C127" s="253" t="s">
        <v>1171</v>
      </c>
      <c r="D127" s="236" t="s">
        <v>509</v>
      </c>
      <c r="E127" s="237">
        <v>90.451800000000006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1</v>
      </c>
      <c r="O127" s="237">
        <f>ROUND(E127*N127,2)</f>
        <v>90.45</v>
      </c>
      <c r="P127" s="237">
        <v>0</v>
      </c>
      <c r="Q127" s="237">
        <f>ROUND(E127*P127,2)</f>
        <v>0</v>
      </c>
      <c r="R127" s="239"/>
      <c r="S127" s="239" t="s">
        <v>213</v>
      </c>
      <c r="T127" s="240" t="s">
        <v>214</v>
      </c>
      <c r="U127" s="225">
        <v>0</v>
      </c>
      <c r="V127" s="225">
        <f>ROUND(E127*U127,2)</f>
        <v>0</v>
      </c>
      <c r="W127" s="225"/>
      <c r="X127" s="225" t="s">
        <v>510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511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4" t="s">
        <v>1172</v>
      </c>
      <c r="D128" s="259"/>
      <c r="E128" s="260">
        <v>90.45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x14ac:dyDescent="0.2">
      <c r="A129" s="227" t="s">
        <v>208</v>
      </c>
      <c r="B129" s="228" t="s">
        <v>132</v>
      </c>
      <c r="C129" s="251" t="s">
        <v>133</v>
      </c>
      <c r="D129" s="229"/>
      <c r="E129" s="230"/>
      <c r="F129" s="231"/>
      <c r="G129" s="231">
        <f>SUMIF(AG130:AG144,"&lt;&gt;NOR",G130:G144)</f>
        <v>0</v>
      </c>
      <c r="H129" s="231"/>
      <c r="I129" s="231">
        <f>SUM(I130:I144)</f>
        <v>0</v>
      </c>
      <c r="J129" s="231"/>
      <c r="K129" s="231">
        <f>SUM(K130:K144)</f>
        <v>0</v>
      </c>
      <c r="L129" s="231"/>
      <c r="M129" s="231">
        <f>SUM(M130:M144)</f>
        <v>0</v>
      </c>
      <c r="N129" s="230"/>
      <c r="O129" s="230">
        <f>SUM(O130:O144)</f>
        <v>26.96</v>
      </c>
      <c r="P129" s="230"/>
      <c r="Q129" s="230">
        <f>SUM(Q130:Q144)</f>
        <v>0</v>
      </c>
      <c r="R129" s="231"/>
      <c r="S129" s="231"/>
      <c r="T129" s="232"/>
      <c r="U129" s="226"/>
      <c r="V129" s="226">
        <f>SUM(V130:V144)</f>
        <v>24.789999999999996</v>
      </c>
      <c r="W129" s="226"/>
      <c r="X129" s="226"/>
      <c r="Y129" s="226"/>
      <c r="AG129" t="s">
        <v>209</v>
      </c>
    </row>
    <row r="130" spans="1:60" outlineLevel="1" x14ac:dyDescent="0.2">
      <c r="A130" s="234">
        <v>20</v>
      </c>
      <c r="B130" s="235" t="s">
        <v>539</v>
      </c>
      <c r="C130" s="253" t="s">
        <v>540</v>
      </c>
      <c r="D130" s="236" t="s">
        <v>283</v>
      </c>
      <c r="E130" s="237">
        <v>13.996</v>
      </c>
      <c r="F130" s="238"/>
      <c r="G130" s="239">
        <f>ROUND(E130*F130,2)</f>
        <v>0</v>
      </c>
      <c r="H130" s="238"/>
      <c r="I130" s="239">
        <f>ROUND(E130*H130,2)</f>
        <v>0</v>
      </c>
      <c r="J130" s="238"/>
      <c r="K130" s="239">
        <f>ROUND(E130*J130,2)</f>
        <v>0</v>
      </c>
      <c r="L130" s="239">
        <v>21</v>
      </c>
      <c r="M130" s="239">
        <f>G130*(1+L130/100)</f>
        <v>0</v>
      </c>
      <c r="N130" s="237">
        <v>1.8907700000000001</v>
      </c>
      <c r="O130" s="237">
        <f>ROUND(E130*N130,2)</f>
        <v>26.46</v>
      </c>
      <c r="P130" s="237">
        <v>0</v>
      </c>
      <c r="Q130" s="237">
        <f>ROUND(E130*P130,2)</f>
        <v>0</v>
      </c>
      <c r="R130" s="239"/>
      <c r="S130" s="239" t="s">
        <v>213</v>
      </c>
      <c r="T130" s="240" t="s">
        <v>214</v>
      </c>
      <c r="U130" s="225">
        <v>1.6950000000000001</v>
      </c>
      <c r="V130" s="225">
        <f>ROUND(E130*U130,2)</f>
        <v>23.72</v>
      </c>
      <c r="W130" s="225"/>
      <c r="X130" s="225" t="s">
        <v>215</v>
      </c>
      <c r="Y130" s="225" t="s">
        <v>216</v>
      </c>
      <c r="Z130" s="215"/>
      <c r="AA130" s="215"/>
      <c r="AB130" s="215"/>
      <c r="AC130" s="215"/>
      <c r="AD130" s="215"/>
      <c r="AE130" s="215"/>
      <c r="AF130" s="215"/>
      <c r="AG130" s="215" t="s">
        <v>217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">
      <c r="A131" s="222"/>
      <c r="B131" s="223"/>
      <c r="C131" s="264" t="s">
        <v>1129</v>
      </c>
      <c r="D131" s="259"/>
      <c r="E131" s="260"/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4" t="s">
        <v>1173</v>
      </c>
      <c r="D132" s="259"/>
      <c r="E132" s="260">
        <v>1.25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1119</v>
      </c>
      <c r="D133" s="259"/>
      <c r="E133" s="260"/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1174</v>
      </c>
      <c r="D134" s="259"/>
      <c r="E134" s="260">
        <v>2.11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4" t="s">
        <v>1132</v>
      </c>
      <c r="D135" s="259"/>
      <c r="E135" s="260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1175</v>
      </c>
      <c r="D136" s="259"/>
      <c r="E136" s="260">
        <v>1.1499999999999999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1134</v>
      </c>
      <c r="D137" s="259"/>
      <c r="E137" s="260"/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4" t="s">
        <v>1176</v>
      </c>
      <c r="D138" s="259"/>
      <c r="E138" s="260">
        <v>0.51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1121</v>
      </c>
      <c r="D139" s="259"/>
      <c r="E139" s="260"/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1177</v>
      </c>
      <c r="D140" s="259"/>
      <c r="E140" s="260">
        <v>8.98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34">
        <v>21</v>
      </c>
      <c r="B141" s="235" t="s">
        <v>1178</v>
      </c>
      <c r="C141" s="253" t="s">
        <v>1179</v>
      </c>
      <c r="D141" s="236" t="s">
        <v>283</v>
      </c>
      <c r="E141" s="237">
        <v>0.2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2.5</v>
      </c>
      <c r="O141" s="237">
        <f>ROUND(E141*N141,2)</f>
        <v>0.5</v>
      </c>
      <c r="P141" s="237">
        <v>0</v>
      </c>
      <c r="Q141" s="237">
        <f>ROUND(E141*P141,2)</f>
        <v>0</v>
      </c>
      <c r="R141" s="239"/>
      <c r="S141" s="239" t="s">
        <v>213</v>
      </c>
      <c r="T141" s="240" t="s">
        <v>214</v>
      </c>
      <c r="U141" s="225">
        <v>1.1919999999999999</v>
      </c>
      <c r="V141" s="225">
        <f>ROUND(E141*U141,2)</f>
        <v>0.24</v>
      </c>
      <c r="W141" s="225"/>
      <c r="X141" s="225" t="s">
        <v>215</v>
      </c>
      <c r="Y141" s="225" t="s">
        <v>216</v>
      </c>
      <c r="Z141" s="215"/>
      <c r="AA141" s="215"/>
      <c r="AB141" s="215"/>
      <c r="AC141" s="215"/>
      <c r="AD141" s="215"/>
      <c r="AE141" s="215"/>
      <c r="AF141" s="215"/>
      <c r="AG141" s="215" t="s">
        <v>217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2" x14ac:dyDescent="0.2">
      <c r="A142" s="222"/>
      <c r="B142" s="223"/>
      <c r="C142" s="264" t="s">
        <v>1180</v>
      </c>
      <c r="D142" s="259"/>
      <c r="E142" s="260">
        <v>0.2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34">
        <v>22</v>
      </c>
      <c r="B143" s="235" t="s">
        <v>1181</v>
      </c>
      <c r="C143" s="253" t="s">
        <v>1182</v>
      </c>
      <c r="D143" s="236" t="s">
        <v>529</v>
      </c>
      <c r="E143" s="237">
        <v>1</v>
      </c>
      <c r="F143" s="238"/>
      <c r="G143" s="239">
        <f>ROUND(E143*F143,2)</f>
        <v>0</v>
      </c>
      <c r="H143" s="238"/>
      <c r="I143" s="239">
        <f>ROUND(E143*H143,2)</f>
        <v>0</v>
      </c>
      <c r="J143" s="238"/>
      <c r="K143" s="239">
        <f>ROUND(E143*J143,2)</f>
        <v>0</v>
      </c>
      <c r="L143" s="239">
        <v>21</v>
      </c>
      <c r="M143" s="239">
        <f>G143*(1+L143/100)</f>
        <v>0</v>
      </c>
      <c r="N143" s="237">
        <v>4.7999999999999996E-3</v>
      </c>
      <c r="O143" s="237">
        <f>ROUND(E143*N143,2)</f>
        <v>0</v>
      </c>
      <c r="P143" s="237">
        <v>0</v>
      </c>
      <c r="Q143" s="237">
        <f>ROUND(E143*P143,2)</f>
        <v>0</v>
      </c>
      <c r="R143" s="239"/>
      <c r="S143" s="239" t="s">
        <v>213</v>
      </c>
      <c r="T143" s="240" t="s">
        <v>214</v>
      </c>
      <c r="U143" s="225">
        <v>0.82499999999999996</v>
      </c>
      <c r="V143" s="225">
        <f>ROUND(E143*U143,2)</f>
        <v>0.83</v>
      </c>
      <c r="W143" s="225"/>
      <c r="X143" s="225" t="s">
        <v>215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217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2" x14ac:dyDescent="0.2">
      <c r="A144" s="222"/>
      <c r="B144" s="223"/>
      <c r="C144" s="264" t="s">
        <v>1183</v>
      </c>
      <c r="D144" s="259"/>
      <c r="E144" s="260">
        <v>1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x14ac:dyDescent="0.2">
      <c r="A145" s="227" t="s">
        <v>208</v>
      </c>
      <c r="B145" s="228" t="s">
        <v>153</v>
      </c>
      <c r="C145" s="251" t="s">
        <v>154</v>
      </c>
      <c r="D145" s="229"/>
      <c r="E145" s="230"/>
      <c r="F145" s="231"/>
      <c r="G145" s="231">
        <f>SUMIF(AG146:AG254,"&lt;&gt;NOR",G146:G254)</f>
        <v>0</v>
      </c>
      <c r="H145" s="231"/>
      <c r="I145" s="231">
        <f>SUM(I146:I254)</f>
        <v>0</v>
      </c>
      <c r="J145" s="231"/>
      <c r="K145" s="231">
        <f>SUM(K146:K254)</f>
        <v>0</v>
      </c>
      <c r="L145" s="231"/>
      <c r="M145" s="231">
        <f>SUM(M146:M254)</f>
        <v>0</v>
      </c>
      <c r="N145" s="230"/>
      <c r="O145" s="230">
        <f>SUM(O146:O254)</f>
        <v>4.1399999999999988</v>
      </c>
      <c r="P145" s="230"/>
      <c r="Q145" s="230">
        <f>SUM(Q146:Q254)</f>
        <v>0</v>
      </c>
      <c r="R145" s="231"/>
      <c r="S145" s="231"/>
      <c r="T145" s="232"/>
      <c r="U145" s="226"/>
      <c r="V145" s="226">
        <f>SUM(V146:V254)</f>
        <v>251.67000000000002</v>
      </c>
      <c r="W145" s="226"/>
      <c r="X145" s="226"/>
      <c r="Y145" s="226"/>
      <c r="AG145" t="s">
        <v>209</v>
      </c>
    </row>
    <row r="146" spans="1:60" outlineLevel="1" x14ac:dyDescent="0.2">
      <c r="A146" s="234">
        <v>23</v>
      </c>
      <c r="B146" s="235" t="s">
        <v>1184</v>
      </c>
      <c r="C146" s="253" t="s">
        <v>1185</v>
      </c>
      <c r="D146" s="236" t="s">
        <v>263</v>
      </c>
      <c r="E146" s="237">
        <v>37.659999999999997</v>
      </c>
      <c r="F146" s="238"/>
      <c r="G146" s="239">
        <f>ROUND(E146*F146,2)</f>
        <v>0</v>
      </c>
      <c r="H146" s="238"/>
      <c r="I146" s="239">
        <f>ROUND(E146*H146,2)</f>
        <v>0</v>
      </c>
      <c r="J146" s="238"/>
      <c r="K146" s="239">
        <f>ROUND(E146*J146,2)</f>
        <v>0</v>
      </c>
      <c r="L146" s="239">
        <v>21</v>
      </c>
      <c r="M146" s="239">
        <f>G146*(1+L146/100)</f>
        <v>0</v>
      </c>
      <c r="N146" s="237">
        <v>0</v>
      </c>
      <c r="O146" s="237">
        <f>ROUND(E146*N146,2)</f>
        <v>0</v>
      </c>
      <c r="P146" s="237">
        <v>0</v>
      </c>
      <c r="Q146" s="237">
        <f>ROUND(E146*P146,2)</f>
        <v>0</v>
      </c>
      <c r="R146" s="239"/>
      <c r="S146" s="239" t="s">
        <v>213</v>
      </c>
      <c r="T146" s="240" t="s">
        <v>214</v>
      </c>
      <c r="U146" s="225">
        <v>4.3999999999999997E-2</v>
      </c>
      <c r="V146" s="225">
        <f>ROUND(E146*U146,2)</f>
        <v>1.66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217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2" x14ac:dyDescent="0.2">
      <c r="A147" s="222"/>
      <c r="B147" s="223"/>
      <c r="C147" s="264" t="s">
        <v>1186</v>
      </c>
      <c r="D147" s="259"/>
      <c r="E147" s="260">
        <v>21.06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>
        <v>0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4" t="s">
        <v>1187</v>
      </c>
      <c r="D148" s="259"/>
      <c r="E148" s="260">
        <v>11.5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4" t="s">
        <v>1188</v>
      </c>
      <c r="D149" s="259"/>
      <c r="E149" s="260">
        <v>5.0999999999999996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34">
        <v>24</v>
      </c>
      <c r="B150" s="235" t="s">
        <v>1189</v>
      </c>
      <c r="C150" s="253" t="s">
        <v>1190</v>
      </c>
      <c r="D150" s="236" t="s">
        <v>263</v>
      </c>
      <c r="E150" s="237">
        <v>37.659999999999997</v>
      </c>
      <c r="F150" s="238"/>
      <c r="G150" s="239">
        <f>ROUND(E150*F150,2)</f>
        <v>0</v>
      </c>
      <c r="H150" s="238"/>
      <c r="I150" s="239">
        <f>ROUND(E150*H150,2)</f>
        <v>0</v>
      </c>
      <c r="J150" s="238"/>
      <c r="K150" s="239">
        <f>ROUND(E150*J150,2)</f>
        <v>0</v>
      </c>
      <c r="L150" s="239">
        <v>21</v>
      </c>
      <c r="M150" s="239">
        <f>G150*(1+L150/100)</f>
        <v>0</v>
      </c>
      <c r="N150" s="237">
        <v>0</v>
      </c>
      <c r="O150" s="237">
        <f>ROUND(E150*N150,2)</f>
        <v>0</v>
      </c>
      <c r="P150" s="237">
        <v>0</v>
      </c>
      <c r="Q150" s="237">
        <f>ROUND(E150*P150,2)</f>
        <v>0</v>
      </c>
      <c r="R150" s="239"/>
      <c r="S150" s="239" t="s">
        <v>213</v>
      </c>
      <c r="T150" s="240" t="s">
        <v>214</v>
      </c>
      <c r="U150" s="225">
        <v>0.21</v>
      </c>
      <c r="V150" s="225">
        <f>ROUND(E150*U150,2)</f>
        <v>7.91</v>
      </c>
      <c r="W150" s="225"/>
      <c r="X150" s="225" t="s">
        <v>215</v>
      </c>
      <c r="Y150" s="225" t="s">
        <v>216</v>
      </c>
      <c r="Z150" s="215"/>
      <c r="AA150" s="215"/>
      <c r="AB150" s="215"/>
      <c r="AC150" s="215"/>
      <c r="AD150" s="215"/>
      <c r="AE150" s="215"/>
      <c r="AF150" s="215"/>
      <c r="AG150" s="215" t="s">
        <v>217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2" x14ac:dyDescent="0.2">
      <c r="A151" s="222"/>
      <c r="B151" s="223"/>
      <c r="C151" s="264" t="s">
        <v>1186</v>
      </c>
      <c r="D151" s="259"/>
      <c r="E151" s="260">
        <v>21.06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1187</v>
      </c>
      <c r="D152" s="259"/>
      <c r="E152" s="260">
        <v>11.5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4" t="s">
        <v>1188</v>
      </c>
      <c r="D153" s="259"/>
      <c r="E153" s="260">
        <v>5.0999999999999996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34">
        <v>25</v>
      </c>
      <c r="B154" s="235" t="s">
        <v>1191</v>
      </c>
      <c r="C154" s="253" t="s">
        <v>1192</v>
      </c>
      <c r="D154" s="236" t="s">
        <v>263</v>
      </c>
      <c r="E154" s="237">
        <v>229.3</v>
      </c>
      <c r="F154" s="238"/>
      <c r="G154" s="239">
        <f>ROUND(E154*F154,2)</f>
        <v>0</v>
      </c>
      <c r="H154" s="238"/>
      <c r="I154" s="239">
        <f>ROUND(E154*H154,2)</f>
        <v>0</v>
      </c>
      <c r="J154" s="238"/>
      <c r="K154" s="239">
        <f>ROUND(E154*J154,2)</f>
        <v>0</v>
      </c>
      <c r="L154" s="239">
        <v>21</v>
      </c>
      <c r="M154" s="239">
        <f>G154*(1+L154/100)</f>
        <v>0</v>
      </c>
      <c r="N154" s="237">
        <v>0</v>
      </c>
      <c r="O154" s="237">
        <f>ROUND(E154*N154,2)</f>
        <v>0</v>
      </c>
      <c r="P154" s="237">
        <v>0</v>
      </c>
      <c r="Q154" s="237">
        <f>ROUND(E154*P154,2)</f>
        <v>0</v>
      </c>
      <c r="R154" s="239"/>
      <c r="S154" s="239" t="s">
        <v>213</v>
      </c>
      <c r="T154" s="240" t="s">
        <v>214</v>
      </c>
      <c r="U154" s="225">
        <v>5.5E-2</v>
      </c>
      <c r="V154" s="225">
        <f>ROUND(E154*U154,2)</f>
        <v>12.61</v>
      </c>
      <c r="W154" s="225"/>
      <c r="X154" s="225" t="s">
        <v>215</v>
      </c>
      <c r="Y154" s="225" t="s">
        <v>216</v>
      </c>
      <c r="Z154" s="215"/>
      <c r="AA154" s="215"/>
      <c r="AB154" s="215"/>
      <c r="AC154" s="215"/>
      <c r="AD154" s="215"/>
      <c r="AE154" s="215"/>
      <c r="AF154" s="215"/>
      <c r="AG154" s="215" t="s">
        <v>217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2" x14ac:dyDescent="0.2">
      <c r="A155" s="222"/>
      <c r="B155" s="223"/>
      <c r="C155" s="264" t="s">
        <v>1193</v>
      </c>
      <c r="D155" s="259"/>
      <c r="E155" s="260">
        <v>229.3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34">
        <v>26</v>
      </c>
      <c r="B156" s="235" t="s">
        <v>1194</v>
      </c>
      <c r="C156" s="253" t="s">
        <v>1195</v>
      </c>
      <c r="D156" s="236" t="s">
        <v>263</v>
      </c>
      <c r="E156" s="237">
        <v>229.3</v>
      </c>
      <c r="F156" s="238"/>
      <c r="G156" s="239">
        <f>ROUND(E156*F156,2)</f>
        <v>0</v>
      </c>
      <c r="H156" s="238"/>
      <c r="I156" s="239">
        <f>ROUND(E156*H156,2)</f>
        <v>0</v>
      </c>
      <c r="J156" s="238"/>
      <c r="K156" s="239">
        <f>ROUND(E156*J156,2)</f>
        <v>0</v>
      </c>
      <c r="L156" s="239">
        <v>21</v>
      </c>
      <c r="M156" s="239">
        <f>G156*(1+L156/100)</f>
        <v>0</v>
      </c>
      <c r="N156" s="237">
        <v>0</v>
      </c>
      <c r="O156" s="237">
        <f>ROUND(E156*N156,2)</f>
        <v>0</v>
      </c>
      <c r="P156" s="237">
        <v>0</v>
      </c>
      <c r="Q156" s="237">
        <f>ROUND(E156*P156,2)</f>
        <v>0</v>
      </c>
      <c r="R156" s="239"/>
      <c r="S156" s="239" t="s">
        <v>213</v>
      </c>
      <c r="T156" s="240" t="s">
        <v>214</v>
      </c>
      <c r="U156" s="225">
        <v>0.4</v>
      </c>
      <c r="V156" s="225">
        <f>ROUND(E156*U156,2)</f>
        <v>91.72</v>
      </c>
      <c r="W156" s="225"/>
      <c r="X156" s="225" t="s">
        <v>215</v>
      </c>
      <c r="Y156" s="225" t="s">
        <v>216</v>
      </c>
      <c r="Z156" s="215"/>
      <c r="AA156" s="215"/>
      <c r="AB156" s="215"/>
      <c r="AC156" s="215"/>
      <c r="AD156" s="215"/>
      <c r="AE156" s="215"/>
      <c r="AF156" s="215"/>
      <c r="AG156" s="215" t="s">
        <v>217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2" x14ac:dyDescent="0.2">
      <c r="A157" s="222"/>
      <c r="B157" s="223"/>
      <c r="C157" s="264" t="s">
        <v>1193</v>
      </c>
      <c r="D157" s="259"/>
      <c r="E157" s="260">
        <v>229.3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1" x14ac:dyDescent="0.2">
      <c r="A158" s="241">
        <v>27</v>
      </c>
      <c r="B158" s="242" t="s">
        <v>1196</v>
      </c>
      <c r="C158" s="252" t="s">
        <v>1197</v>
      </c>
      <c r="D158" s="243" t="s">
        <v>1198</v>
      </c>
      <c r="E158" s="244">
        <v>1</v>
      </c>
      <c r="F158" s="245"/>
      <c r="G158" s="246">
        <f>ROUND(E158*F158,2)</f>
        <v>0</v>
      </c>
      <c r="H158" s="245"/>
      <c r="I158" s="246">
        <f>ROUND(E158*H158,2)</f>
        <v>0</v>
      </c>
      <c r="J158" s="245"/>
      <c r="K158" s="246">
        <f>ROUND(E158*J158,2)</f>
        <v>0</v>
      </c>
      <c r="L158" s="246">
        <v>21</v>
      </c>
      <c r="M158" s="246">
        <f>G158*(1+L158/100)</f>
        <v>0</v>
      </c>
      <c r="N158" s="244">
        <v>3.5029999999999999E-2</v>
      </c>
      <c r="O158" s="244">
        <f>ROUND(E158*N158,2)</f>
        <v>0.04</v>
      </c>
      <c r="P158" s="244">
        <v>0</v>
      </c>
      <c r="Q158" s="244">
        <f>ROUND(E158*P158,2)</f>
        <v>0</v>
      </c>
      <c r="R158" s="246"/>
      <c r="S158" s="246" t="s">
        <v>213</v>
      </c>
      <c r="T158" s="247" t="s">
        <v>214</v>
      </c>
      <c r="U158" s="225">
        <v>10.130000000000001</v>
      </c>
      <c r="V158" s="225">
        <f>ROUND(E158*U158,2)</f>
        <v>10.130000000000001</v>
      </c>
      <c r="W158" s="225"/>
      <c r="X158" s="225" t="s">
        <v>215</v>
      </c>
      <c r="Y158" s="225" t="s">
        <v>216</v>
      </c>
      <c r="Z158" s="215"/>
      <c r="AA158" s="215"/>
      <c r="AB158" s="215"/>
      <c r="AC158" s="215"/>
      <c r="AD158" s="215"/>
      <c r="AE158" s="215"/>
      <c r="AF158" s="215"/>
      <c r="AG158" s="215" t="s">
        <v>217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41">
        <v>28</v>
      </c>
      <c r="B159" s="242" t="s">
        <v>1199</v>
      </c>
      <c r="C159" s="252" t="s">
        <v>1200</v>
      </c>
      <c r="D159" s="243" t="s">
        <v>236</v>
      </c>
      <c r="E159" s="244">
        <v>11</v>
      </c>
      <c r="F159" s="245"/>
      <c r="G159" s="246">
        <f>ROUND(E159*F159,2)</f>
        <v>0</v>
      </c>
      <c r="H159" s="245"/>
      <c r="I159" s="246">
        <f>ROUND(E159*H159,2)</f>
        <v>0</v>
      </c>
      <c r="J159" s="245"/>
      <c r="K159" s="246">
        <f>ROUND(E159*J159,2)</f>
        <v>0</v>
      </c>
      <c r="L159" s="246">
        <v>21</v>
      </c>
      <c r="M159" s="246">
        <f>G159*(1+L159/100)</f>
        <v>0</v>
      </c>
      <c r="N159" s="244">
        <v>6.3829999999999998E-2</v>
      </c>
      <c r="O159" s="244">
        <f>ROUND(E159*N159,2)</f>
        <v>0.7</v>
      </c>
      <c r="P159" s="244">
        <v>0</v>
      </c>
      <c r="Q159" s="244">
        <f>ROUND(E159*P159,2)</f>
        <v>0</v>
      </c>
      <c r="R159" s="246"/>
      <c r="S159" s="246" t="s">
        <v>213</v>
      </c>
      <c r="T159" s="247" t="s">
        <v>214</v>
      </c>
      <c r="U159" s="225">
        <v>0.77200000000000002</v>
      </c>
      <c r="V159" s="225">
        <f>ROUND(E159*U159,2)</f>
        <v>8.49</v>
      </c>
      <c r="W159" s="225"/>
      <c r="X159" s="225" t="s">
        <v>215</v>
      </c>
      <c r="Y159" s="225" t="s">
        <v>216</v>
      </c>
      <c r="Z159" s="215"/>
      <c r="AA159" s="215"/>
      <c r="AB159" s="215"/>
      <c r="AC159" s="215"/>
      <c r="AD159" s="215"/>
      <c r="AE159" s="215"/>
      <c r="AF159" s="215"/>
      <c r="AG159" s="215" t="s">
        <v>217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34">
        <v>29</v>
      </c>
      <c r="B160" s="235" t="s">
        <v>552</v>
      </c>
      <c r="C160" s="253" t="s">
        <v>1201</v>
      </c>
      <c r="D160" s="236" t="s">
        <v>554</v>
      </c>
      <c r="E160" s="237">
        <v>11.33</v>
      </c>
      <c r="F160" s="238"/>
      <c r="G160" s="239">
        <f>ROUND(E160*F160,2)</f>
        <v>0</v>
      </c>
      <c r="H160" s="238"/>
      <c r="I160" s="239">
        <f>ROUND(E160*H160,2)</f>
        <v>0</v>
      </c>
      <c r="J160" s="238"/>
      <c r="K160" s="239">
        <f>ROUND(E160*J160,2)</f>
        <v>0</v>
      </c>
      <c r="L160" s="239">
        <v>21</v>
      </c>
      <c r="M160" s="239">
        <f>G160*(1+L160/100)</f>
        <v>0</v>
      </c>
      <c r="N160" s="237">
        <v>7.1000000000000004E-3</v>
      </c>
      <c r="O160" s="237">
        <f>ROUND(E160*N160,2)</f>
        <v>0.08</v>
      </c>
      <c r="P160" s="237">
        <v>0</v>
      </c>
      <c r="Q160" s="237">
        <f>ROUND(E160*P160,2)</f>
        <v>0</v>
      </c>
      <c r="R160" s="239"/>
      <c r="S160" s="239" t="s">
        <v>213</v>
      </c>
      <c r="T160" s="240" t="s">
        <v>214</v>
      </c>
      <c r="U160" s="225">
        <v>0</v>
      </c>
      <c r="V160" s="225">
        <f>ROUND(E160*U160,2)</f>
        <v>0</v>
      </c>
      <c r="W160" s="225"/>
      <c r="X160" s="225" t="s">
        <v>510</v>
      </c>
      <c r="Y160" s="225" t="s">
        <v>216</v>
      </c>
      <c r="Z160" s="215"/>
      <c r="AA160" s="215"/>
      <c r="AB160" s="215"/>
      <c r="AC160" s="215"/>
      <c r="AD160" s="215"/>
      <c r="AE160" s="215"/>
      <c r="AF160" s="215"/>
      <c r="AG160" s="215" t="s">
        <v>511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2" x14ac:dyDescent="0.2">
      <c r="A161" s="222"/>
      <c r="B161" s="223"/>
      <c r="C161" s="264" t="s">
        <v>1202</v>
      </c>
      <c r="D161" s="259"/>
      <c r="E161" s="260">
        <v>11.33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41">
        <v>30</v>
      </c>
      <c r="B162" s="242" t="s">
        <v>1203</v>
      </c>
      <c r="C162" s="252" t="s">
        <v>1204</v>
      </c>
      <c r="D162" s="243" t="s">
        <v>236</v>
      </c>
      <c r="E162" s="244">
        <v>5</v>
      </c>
      <c r="F162" s="245"/>
      <c r="G162" s="246">
        <f>ROUND(E162*F162,2)</f>
        <v>0</v>
      </c>
      <c r="H162" s="245"/>
      <c r="I162" s="246">
        <f>ROUND(E162*H162,2)</f>
        <v>0</v>
      </c>
      <c r="J162" s="245"/>
      <c r="K162" s="246">
        <f>ROUND(E162*J162,2)</f>
        <v>0</v>
      </c>
      <c r="L162" s="246">
        <v>21</v>
      </c>
      <c r="M162" s="246">
        <f>G162*(1+L162/100)</f>
        <v>0</v>
      </c>
      <c r="N162" s="244">
        <v>0.12303</v>
      </c>
      <c r="O162" s="244">
        <f>ROUND(E162*N162,2)</f>
        <v>0.62</v>
      </c>
      <c r="P162" s="244">
        <v>0</v>
      </c>
      <c r="Q162" s="244">
        <f>ROUND(E162*P162,2)</f>
        <v>0</v>
      </c>
      <c r="R162" s="246"/>
      <c r="S162" s="246" t="s">
        <v>213</v>
      </c>
      <c r="T162" s="247" t="s">
        <v>214</v>
      </c>
      <c r="U162" s="225">
        <v>0.86299999999999999</v>
      </c>
      <c r="V162" s="225">
        <f>ROUND(E162*U162,2)</f>
        <v>4.32</v>
      </c>
      <c r="W162" s="225"/>
      <c r="X162" s="225" t="s">
        <v>215</v>
      </c>
      <c r="Y162" s="225" t="s">
        <v>216</v>
      </c>
      <c r="Z162" s="215"/>
      <c r="AA162" s="215"/>
      <c r="AB162" s="215"/>
      <c r="AC162" s="215"/>
      <c r="AD162" s="215"/>
      <c r="AE162" s="215"/>
      <c r="AF162" s="215"/>
      <c r="AG162" s="215" t="s">
        <v>217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34">
        <v>31</v>
      </c>
      <c r="B163" s="235" t="s">
        <v>556</v>
      </c>
      <c r="C163" s="253" t="s">
        <v>1205</v>
      </c>
      <c r="D163" s="236" t="s">
        <v>554</v>
      </c>
      <c r="E163" s="237">
        <v>5.05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0.01</v>
      </c>
      <c r="O163" s="237">
        <f>ROUND(E163*N163,2)</f>
        <v>0.05</v>
      </c>
      <c r="P163" s="237">
        <v>0</v>
      </c>
      <c r="Q163" s="237">
        <f>ROUND(E163*P163,2)</f>
        <v>0</v>
      </c>
      <c r="R163" s="239"/>
      <c r="S163" s="239" t="s">
        <v>213</v>
      </c>
      <c r="T163" s="240" t="s">
        <v>214</v>
      </c>
      <c r="U163" s="225">
        <v>0</v>
      </c>
      <c r="V163" s="225">
        <f>ROUND(E163*U163,2)</f>
        <v>0</v>
      </c>
      <c r="W163" s="225"/>
      <c r="X163" s="225" t="s">
        <v>510</v>
      </c>
      <c r="Y163" s="225" t="s">
        <v>216</v>
      </c>
      <c r="Z163" s="215"/>
      <c r="AA163" s="215"/>
      <c r="AB163" s="215"/>
      <c r="AC163" s="215"/>
      <c r="AD163" s="215"/>
      <c r="AE163" s="215"/>
      <c r="AF163" s="215"/>
      <c r="AG163" s="215" t="s">
        <v>511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">
      <c r="A164" s="222"/>
      <c r="B164" s="223"/>
      <c r="C164" s="264" t="s">
        <v>614</v>
      </c>
      <c r="D164" s="259"/>
      <c r="E164" s="260">
        <v>5.05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34">
        <v>32</v>
      </c>
      <c r="B165" s="235" t="s">
        <v>559</v>
      </c>
      <c r="C165" s="253" t="s">
        <v>1206</v>
      </c>
      <c r="D165" s="236" t="s">
        <v>554</v>
      </c>
      <c r="E165" s="237">
        <v>16.16</v>
      </c>
      <c r="F165" s="238"/>
      <c r="G165" s="239">
        <f>ROUND(E165*F165,2)</f>
        <v>0</v>
      </c>
      <c r="H165" s="238"/>
      <c r="I165" s="239">
        <f>ROUND(E165*H165,2)</f>
        <v>0</v>
      </c>
      <c r="J165" s="238"/>
      <c r="K165" s="239">
        <f>ROUND(E165*J165,2)</f>
        <v>0</v>
      </c>
      <c r="L165" s="239">
        <v>21</v>
      </c>
      <c r="M165" s="239">
        <f>G165*(1+L165/100)</f>
        <v>0</v>
      </c>
      <c r="N165" s="237">
        <v>5.9999999999999995E-4</v>
      </c>
      <c r="O165" s="237">
        <f>ROUND(E165*N165,2)</f>
        <v>0.01</v>
      </c>
      <c r="P165" s="237">
        <v>0</v>
      </c>
      <c r="Q165" s="237">
        <f>ROUND(E165*P165,2)</f>
        <v>0</v>
      </c>
      <c r="R165" s="239"/>
      <c r="S165" s="239" t="s">
        <v>213</v>
      </c>
      <c r="T165" s="240" t="s">
        <v>214</v>
      </c>
      <c r="U165" s="225">
        <v>0</v>
      </c>
      <c r="V165" s="225">
        <f>ROUND(E165*U165,2)</f>
        <v>0</v>
      </c>
      <c r="W165" s="225"/>
      <c r="X165" s="225" t="s">
        <v>510</v>
      </c>
      <c r="Y165" s="225" t="s">
        <v>216</v>
      </c>
      <c r="Z165" s="215"/>
      <c r="AA165" s="215"/>
      <c r="AB165" s="215"/>
      <c r="AC165" s="215"/>
      <c r="AD165" s="215"/>
      <c r="AE165" s="215"/>
      <c r="AF165" s="215"/>
      <c r="AG165" s="215" t="s">
        <v>511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2" x14ac:dyDescent="0.2">
      <c r="A166" s="222"/>
      <c r="B166" s="223"/>
      <c r="C166" s="264" t="s">
        <v>1207</v>
      </c>
      <c r="D166" s="259"/>
      <c r="E166" s="260">
        <v>16.16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1" x14ac:dyDescent="0.2">
      <c r="A167" s="241">
        <v>33</v>
      </c>
      <c r="B167" s="242" t="s">
        <v>1208</v>
      </c>
      <c r="C167" s="252" t="s">
        <v>1209</v>
      </c>
      <c r="D167" s="243" t="s">
        <v>236</v>
      </c>
      <c r="E167" s="244">
        <v>1</v>
      </c>
      <c r="F167" s="245"/>
      <c r="G167" s="246">
        <f>ROUND(E167*F167,2)</f>
        <v>0</v>
      </c>
      <c r="H167" s="245"/>
      <c r="I167" s="246">
        <f>ROUND(E167*H167,2)</f>
        <v>0</v>
      </c>
      <c r="J167" s="245"/>
      <c r="K167" s="246">
        <f>ROUND(E167*J167,2)</f>
        <v>0</v>
      </c>
      <c r="L167" s="246">
        <v>21</v>
      </c>
      <c r="M167" s="246">
        <f>G167*(1+L167/100)</f>
        <v>0</v>
      </c>
      <c r="N167" s="244">
        <v>0.32906000000000002</v>
      </c>
      <c r="O167" s="244">
        <f>ROUND(E167*N167,2)</f>
        <v>0.33</v>
      </c>
      <c r="P167" s="244">
        <v>0</v>
      </c>
      <c r="Q167" s="244">
        <f>ROUND(E167*P167,2)</f>
        <v>0</v>
      </c>
      <c r="R167" s="246"/>
      <c r="S167" s="246" t="s">
        <v>213</v>
      </c>
      <c r="T167" s="247" t="s">
        <v>214</v>
      </c>
      <c r="U167" s="225">
        <v>1.1819999999999999</v>
      </c>
      <c r="V167" s="225">
        <f>ROUND(E167*U167,2)</f>
        <v>1.18</v>
      </c>
      <c r="W167" s="225"/>
      <c r="X167" s="225" t="s">
        <v>215</v>
      </c>
      <c r="Y167" s="225" t="s">
        <v>216</v>
      </c>
      <c r="Z167" s="215"/>
      <c r="AA167" s="215"/>
      <c r="AB167" s="215"/>
      <c r="AC167" s="215"/>
      <c r="AD167" s="215"/>
      <c r="AE167" s="215"/>
      <c r="AF167" s="215"/>
      <c r="AG167" s="215" t="s">
        <v>217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34">
        <v>34</v>
      </c>
      <c r="B168" s="235" t="s">
        <v>580</v>
      </c>
      <c r="C168" s="253" t="s">
        <v>1210</v>
      </c>
      <c r="D168" s="236" t="s">
        <v>554</v>
      </c>
      <c r="E168" s="237">
        <v>1.01</v>
      </c>
      <c r="F168" s="238"/>
      <c r="G168" s="239">
        <f>ROUND(E168*F168,2)</f>
        <v>0</v>
      </c>
      <c r="H168" s="238"/>
      <c r="I168" s="239">
        <f>ROUND(E168*H168,2)</f>
        <v>0</v>
      </c>
      <c r="J168" s="238"/>
      <c r="K168" s="239">
        <f>ROUND(E168*J168,2)</f>
        <v>0</v>
      </c>
      <c r="L168" s="239">
        <v>21</v>
      </c>
      <c r="M168" s="239">
        <f>G168*(1+L168/100)</f>
        <v>0</v>
      </c>
      <c r="N168" s="237">
        <v>2.1000000000000001E-2</v>
      </c>
      <c r="O168" s="237">
        <f>ROUND(E168*N168,2)</f>
        <v>0.02</v>
      </c>
      <c r="P168" s="237">
        <v>0</v>
      </c>
      <c r="Q168" s="237">
        <f>ROUND(E168*P168,2)</f>
        <v>0</v>
      </c>
      <c r="R168" s="239"/>
      <c r="S168" s="239" t="s">
        <v>213</v>
      </c>
      <c r="T168" s="240" t="s">
        <v>214</v>
      </c>
      <c r="U168" s="225">
        <v>0</v>
      </c>
      <c r="V168" s="225">
        <f>ROUND(E168*U168,2)</f>
        <v>0</v>
      </c>
      <c r="W168" s="225"/>
      <c r="X168" s="225" t="s">
        <v>510</v>
      </c>
      <c r="Y168" s="225" t="s">
        <v>216</v>
      </c>
      <c r="Z168" s="215"/>
      <c r="AA168" s="215"/>
      <c r="AB168" s="215"/>
      <c r="AC168" s="215"/>
      <c r="AD168" s="215"/>
      <c r="AE168" s="215"/>
      <c r="AF168" s="215"/>
      <c r="AG168" s="215" t="s">
        <v>511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2" x14ac:dyDescent="0.2">
      <c r="A169" s="222"/>
      <c r="B169" s="223"/>
      <c r="C169" s="264" t="s">
        <v>625</v>
      </c>
      <c r="D169" s="259"/>
      <c r="E169" s="260">
        <v>1.01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35</v>
      </c>
      <c r="B170" s="235" t="s">
        <v>593</v>
      </c>
      <c r="C170" s="253" t="s">
        <v>1211</v>
      </c>
      <c r="D170" s="236" t="s">
        <v>554</v>
      </c>
      <c r="E170" s="237">
        <v>1.01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2E-3</v>
      </c>
      <c r="O170" s="237">
        <f>ROUND(E170*N170,2)</f>
        <v>0</v>
      </c>
      <c r="P170" s="237">
        <v>0</v>
      </c>
      <c r="Q170" s="237">
        <f>ROUND(E170*P170,2)</f>
        <v>0</v>
      </c>
      <c r="R170" s="239"/>
      <c r="S170" s="239" t="s">
        <v>213</v>
      </c>
      <c r="T170" s="240" t="s">
        <v>214</v>
      </c>
      <c r="U170" s="225">
        <v>0</v>
      </c>
      <c r="V170" s="225">
        <f>ROUND(E170*U170,2)</f>
        <v>0</v>
      </c>
      <c r="W170" s="225"/>
      <c r="X170" s="225" t="s">
        <v>510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511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4" t="s">
        <v>625</v>
      </c>
      <c r="D171" s="259"/>
      <c r="E171" s="260">
        <v>1.01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41">
        <v>36</v>
      </c>
      <c r="B172" s="242" t="s">
        <v>1212</v>
      </c>
      <c r="C172" s="252" t="s">
        <v>1213</v>
      </c>
      <c r="D172" s="243" t="s">
        <v>236</v>
      </c>
      <c r="E172" s="244">
        <v>1</v>
      </c>
      <c r="F172" s="245"/>
      <c r="G172" s="246">
        <f>ROUND(E172*F172,2)</f>
        <v>0</v>
      </c>
      <c r="H172" s="245"/>
      <c r="I172" s="246">
        <f>ROUND(E172*H172,2)</f>
        <v>0</v>
      </c>
      <c r="J172" s="245"/>
      <c r="K172" s="246">
        <f>ROUND(E172*J172,2)</f>
        <v>0</v>
      </c>
      <c r="L172" s="246">
        <v>21</v>
      </c>
      <c r="M172" s="246">
        <f>G172*(1+L172/100)</f>
        <v>0</v>
      </c>
      <c r="N172" s="244">
        <v>2.4000000000000001E-4</v>
      </c>
      <c r="O172" s="244">
        <f>ROUND(E172*N172,2)</f>
        <v>0</v>
      </c>
      <c r="P172" s="244">
        <v>0</v>
      </c>
      <c r="Q172" s="244">
        <f>ROUND(E172*P172,2)</f>
        <v>0</v>
      </c>
      <c r="R172" s="246"/>
      <c r="S172" s="246" t="s">
        <v>213</v>
      </c>
      <c r="T172" s="247" t="s">
        <v>214</v>
      </c>
      <c r="U172" s="225">
        <v>0.40300000000000002</v>
      </c>
      <c r="V172" s="225">
        <f>ROUND(E172*U172,2)</f>
        <v>0.4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41">
        <v>37</v>
      </c>
      <c r="B173" s="242" t="s">
        <v>1214</v>
      </c>
      <c r="C173" s="252" t="s">
        <v>1215</v>
      </c>
      <c r="D173" s="243" t="s">
        <v>236</v>
      </c>
      <c r="E173" s="244">
        <v>7</v>
      </c>
      <c r="F173" s="245"/>
      <c r="G173" s="246">
        <f>ROUND(E173*F173,2)</f>
        <v>0</v>
      </c>
      <c r="H173" s="245"/>
      <c r="I173" s="246">
        <f>ROUND(E173*H173,2)</f>
        <v>0</v>
      </c>
      <c r="J173" s="245"/>
      <c r="K173" s="246">
        <f>ROUND(E173*J173,2)</f>
        <v>0</v>
      </c>
      <c r="L173" s="246">
        <v>21</v>
      </c>
      <c r="M173" s="246">
        <f>G173*(1+L173/100)</f>
        <v>0</v>
      </c>
      <c r="N173" s="244">
        <v>2.2000000000000001E-4</v>
      </c>
      <c r="O173" s="244">
        <f>ROUND(E173*N173,2)</f>
        <v>0</v>
      </c>
      <c r="P173" s="244">
        <v>0</v>
      </c>
      <c r="Q173" s="244">
        <f>ROUND(E173*P173,2)</f>
        <v>0</v>
      </c>
      <c r="R173" s="246"/>
      <c r="S173" s="246" t="s">
        <v>213</v>
      </c>
      <c r="T173" s="247" t="s">
        <v>214</v>
      </c>
      <c r="U173" s="225">
        <v>0.75900000000000001</v>
      </c>
      <c r="V173" s="225">
        <f>ROUND(E173*U173,2)</f>
        <v>5.31</v>
      </c>
      <c r="W173" s="225"/>
      <c r="X173" s="225" t="s">
        <v>215</v>
      </c>
      <c r="Y173" s="225" t="s">
        <v>216</v>
      </c>
      <c r="Z173" s="215"/>
      <c r="AA173" s="215"/>
      <c r="AB173" s="215"/>
      <c r="AC173" s="215"/>
      <c r="AD173" s="215"/>
      <c r="AE173" s="215"/>
      <c r="AF173" s="215"/>
      <c r="AG173" s="215" t="s">
        <v>217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">
      <c r="A174" s="241">
        <v>38</v>
      </c>
      <c r="B174" s="242" t="s">
        <v>1216</v>
      </c>
      <c r="C174" s="252" t="s">
        <v>1217</v>
      </c>
      <c r="D174" s="243" t="s">
        <v>263</v>
      </c>
      <c r="E174" s="244">
        <v>402.26</v>
      </c>
      <c r="F174" s="245"/>
      <c r="G174" s="246">
        <f>ROUND(E174*F174,2)</f>
        <v>0</v>
      </c>
      <c r="H174" s="245"/>
      <c r="I174" s="246">
        <f>ROUND(E174*H174,2)</f>
        <v>0</v>
      </c>
      <c r="J174" s="245"/>
      <c r="K174" s="246">
        <f>ROUND(E174*J174,2)</f>
        <v>0</v>
      </c>
      <c r="L174" s="246">
        <v>21</v>
      </c>
      <c r="M174" s="246">
        <f>G174*(1+L174/100)</f>
        <v>0</v>
      </c>
      <c r="N174" s="244">
        <v>8.0000000000000007E-5</v>
      </c>
      <c r="O174" s="244">
        <f>ROUND(E174*N174,2)</f>
        <v>0.03</v>
      </c>
      <c r="P174" s="244">
        <v>0</v>
      </c>
      <c r="Q174" s="244">
        <f>ROUND(E174*P174,2)</f>
        <v>0</v>
      </c>
      <c r="R174" s="246"/>
      <c r="S174" s="246" t="s">
        <v>213</v>
      </c>
      <c r="T174" s="247" t="s">
        <v>214</v>
      </c>
      <c r="U174" s="225">
        <v>0.03</v>
      </c>
      <c r="V174" s="225">
        <f>ROUND(E174*U174,2)</f>
        <v>12.07</v>
      </c>
      <c r="W174" s="225"/>
      <c r="X174" s="225" t="s">
        <v>215</v>
      </c>
      <c r="Y174" s="225" t="s">
        <v>216</v>
      </c>
      <c r="Z174" s="215"/>
      <c r="AA174" s="215"/>
      <c r="AB174" s="215"/>
      <c r="AC174" s="215"/>
      <c r="AD174" s="215"/>
      <c r="AE174" s="215"/>
      <c r="AF174" s="215"/>
      <c r="AG174" s="215" t="s">
        <v>217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34">
        <v>39</v>
      </c>
      <c r="B175" s="235" t="s">
        <v>598</v>
      </c>
      <c r="C175" s="253" t="s">
        <v>1218</v>
      </c>
      <c r="D175" s="236" t="s">
        <v>554</v>
      </c>
      <c r="E175" s="237">
        <v>1.01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21</v>
      </c>
      <c r="M175" s="239">
        <f>G175*(1+L175/100)</f>
        <v>0</v>
      </c>
      <c r="N175" s="237">
        <v>1.34E-2</v>
      </c>
      <c r="O175" s="237">
        <f>ROUND(E175*N175,2)</f>
        <v>0.01</v>
      </c>
      <c r="P175" s="237">
        <v>0</v>
      </c>
      <c r="Q175" s="237">
        <f>ROUND(E175*P175,2)</f>
        <v>0</v>
      </c>
      <c r="R175" s="239"/>
      <c r="S175" s="239" t="s">
        <v>213</v>
      </c>
      <c r="T175" s="240" t="s">
        <v>214</v>
      </c>
      <c r="U175" s="225">
        <v>0</v>
      </c>
      <c r="V175" s="225">
        <f>ROUND(E175*U175,2)</f>
        <v>0</v>
      </c>
      <c r="W175" s="225"/>
      <c r="X175" s="225" t="s">
        <v>510</v>
      </c>
      <c r="Y175" s="225" t="s">
        <v>216</v>
      </c>
      <c r="Z175" s="215"/>
      <c r="AA175" s="215"/>
      <c r="AB175" s="215"/>
      <c r="AC175" s="215"/>
      <c r="AD175" s="215"/>
      <c r="AE175" s="215"/>
      <c r="AF175" s="215"/>
      <c r="AG175" s="215" t="s">
        <v>511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2" x14ac:dyDescent="0.2">
      <c r="A176" s="222"/>
      <c r="B176" s="223"/>
      <c r="C176" s="264" t="s">
        <v>625</v>
      </c>
      <c r="D176" s="259"/>
      <c r="E176" s="260">
        <v>1.01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34">
        <v>40</v>
      </c>
      <c r="B177" s="235" t="s">
        <v>601</v>
      </c>
      <c r="C177" s="253" t="s">
        <v>1219</v>
      </c>
      <c r="D177" s="236" t="s">
        <v>554</v>
      </c>
      <c r="E177" s="237">
        <v>1.01</v>
      </c>
      <c r="F177" s="238"/>
      <c r="G177" s="239">
        <f>ROUND(E177*F177,2)</f>
        <v>0</v>
      </c>
      <c r="H177" s="238"/>
      <c r="I177" s="239">
        <f>ROUND(E177*H177,2)</f>
        <v>0</v>
      </c>
      <c r="J177" s="238"/>
      <c r="K177" s="239">
        <f>ROUND(E177*J177,2)</f>
        <v>0</v>
      </c>
      <c r="L177" s="239">
        <v>21</v>
      </c>
      <c r="M177" s="239">
        <f>G177*(1+L177/100)</f>
        <v>0</v>
      </c>
      <c r="N177" s="237">
        <v>1.6400000000000001E-2</v>
      </c>
      <c r="O177" s="237">
        <f>ROUND(E177*N177,2)</f>
        <v>0.02</v>
      </c>
      <c r="P177" s="237">
        <v>0</v>
      </c>
      <c r="Q177" s="237">
        <f>ROUND(E177*P177,2)</f>
        <v>0</v>
      </c>
      <c r="R177" s="239"/>
      <c r="S177" s="239" t="s">
        <v>213</v>
      </c>
      <c r="T177" s="240" t="s">
        <v>214</v>
      </c>
      <c r="U177" s="225">
        <v>0</v>
      </c>
      <c r="V177" s="225">
        <f>ROUND(E177*U177,2)</f>
        <v>0</v>
      </c>
      <c r="W177" s="225"/>
      <c r="X177" s="225" t="s">
        <v>510</v>
      </c>
      <c r="Y177" s="225" t="s">
        <v>216</v>
      </c>
      <c r="Z177" s="215"/>
      <c r="AA177" s="215"/>
      <c r="AB177" s="215"/>
      <c r="AC177" s="215"/>
      <c r="AD177" s="215"/>
      <c r="AE177" s="215"/>
      <c r="AF177" s="215"/>
      <c r="AG177" s="215" t="s">
        <v>511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2" x14ac:dyDescent="0.2">
      <c r="A178" s="222"/>
      <c r="B178" s="223"/>
      <c r="C178" s="264" t="s">
        <v>625</v>
      </c>
      <c r="D178" s="259"/>
      <c r="E178" s="260">
        <v>1.01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34">
        <v>41</v>
      </c>
      <c r="B179" s="235" t="s">
        <v>605</v>
      </c>
      <c r="C179" s="253" t="s">
        <v>1220</v>
      </c>
      <c r="D179" s="236" t="s">
        <v>554</v>
      </c>
      <c r="E179" s="237">
        <v>5.05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21</v>
      </c>
      <c r="M179" s="239">
        <f>G179*(1+L179/100)</f>
        <v>0</v>
      </c>
      <c r="N179" s="237">
        <v>4.8000000000000001E-4</v>
      </c>
      <c r="O179" s="237">
        <f>ROUND(E179*N179,2)</f>
        <v>0</v>
      </c>
      <c r="P179" s="237">
        <v>0</v>
      </c>
      <c r="Q179" s="237">
        <f>ROUND(E179*P179,2)</f>
        <v>0</v>
      </c>
      <c r="R179" s="239"/>
      <c r="S179" s="239" t="s">
        <v>213</v>
      </c>
      <c r="T179" s="240" t="s">
        <v>214</v>
      </c>
      <c r="U179" s="225">
        <v>0</v>
      </c>
      <c r="V179" s="225">
        <f>ROUND(E179*U179,2)</f>
        <v>0</v>
      </c>
      <c r="W179" s="225"/>
      <c r="X179" s="225" t="s">
        <v>510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511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">
      <c r="A180" s="222"/>
      <c r="B180" s="223"/>
      <c r="C180" s="264" t="s">
        <v>614</v>
      </c>
      <c r="D180" s="259"/>
      <c r="E180" s="260">
        <v>5.05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34">
        <v>42</v>
      </c>
      <c r="B181" s="235" t="s">
        <v>610</v>
      </c>
      <c r="C181" s="253" t="s">
        <v>1221</v>
      </c>
      <c r="D181" s="236" t="s">
        <v>554</v>
      </c>
      <c r="E181" s="237">
        <v>5.05</v>
      </c>
      <c r="F181" s="238"/>
      <c r="G181" s="239">
        <f>ROUND(E181*F181,2)</f>
        <v>0</v>
      </c>
      <c r="H181" s="238"/>
      <c r="I181" s="239">
        <f>ROUND(E181*H181,2)</f>
        <v>0</v>
      </c>
      <c r="J181" s="238"/>
      <c r="K181" s="239">
        <f>ROUND(E181*J181,2)</f>
        <v>0</v>
      </c>
      <c r="L181" s="239">
        <v>21</v>
      </c>
      <c r="M181" s="239">
        <f>G181*(1+L181/100)</f>
        <v>0</v>
      </c>
      <c r="N181" s="237">
        <v>1.39E-3</v>
      </c>
      <c r="O181" s="237">
        <f>ROUND(E181*N181,2)</f>
        <v>0.01</v>
      </c>
      <c r="P181" s="237">
        <v>0</v>
      </c>
      <c r="Q181" s="237">
        <f>ROUND(E181*P181,2)</f>
        <v>0</v>
      </c>
      <c r="R181" s="239"/>
      <c r="S181" s="239" t="s">
        <v>213</v>
      </c>
      <c r="T181" s="240" t="s">
        <v>214</v>
      </c>
      <c r="U181" s="225">
        <v>0</v>
      </c>
      <c r="V181" s="225">
        <f>ROUND(E181*U181,2)</f>
        <v>0</v>
      </c>
      <c r="W181" s="225"/>
      <c r="X181" s="225" t="s">
        <v>510</v>
      </c>
      <c r="Y181" s="225" t="s">
        <v>216</v>
      </c>
      <c r="Z181" s="215"/>
      <c r="AA181" s="215"/>
      <c r="AB181" s="215"/>
      <c r="AC181" s="215"/>
      <c r="AD181" s="215"/>
      <c r="AE181" s="215"/>
      <c r="AF181" s="215"/>
      <c r="AG181" s="215" t="s">
        <v>511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2" x14ac:dyDescent="0.2">
      <c r="A182" s="222"/>
      <c r="B182" s="223"/>
      <c r="C182" s="264" t="s">
        <v>614</v>
      </c>
      <c r="D182" s="259"/>
      <c r="E182" s="260">
        <v>5.05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34">
        <v>43</v>
      </c>
      <c r="B183" s="235" t="s">
        <v>612</v>
      </c>
      <c r="C183" s="253" t="s">
        <v>1222</v>
      </c>
      <c r="D183" s="236" t="s">
        <v>554</v>
      </c>
      <c r="E183" s="237">
        <v>5.05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8.0000000000000007E-5</v>
      </c>
      <c r="O183" s="237">
        <f>ROUND(E183*N183,2)</f>
        <v>0</v>
      </c>
      <c r="P183" s="237">
        <v>0</v>
      </c>
      <c r="Q183" s="237">
        <f>ROUND(E183*P183,2)</f>
        <v>0</v>
      </c>
      <c r="R183" s="239"/>
      <c r="S183" s="239" t="s">
        <v>213</v>
      </c>
      <c r="T183" s="240" t="s">
        <v>214</v>
      </c>
      <c r="U183" s="225">
        <v>0</v>
      </c>
      <c r="V183" s="225">
        <f>ROUND(E183*U183,2)</f>
        <v>0</v>
      </c>
      <c r="W183" s="225"/>
      <c r="X183" s="225" t="s">
        <v>510</v>
      </c>
      <c r="Y183" s="225" t="s">
        <v>216</v>
      </c>
      <c r="Z183" s="215"/>
      <c r="AA183" s="215"/>
      <c r="AB183" s="215"/>
      <c r="AC183" s="215"/>
      <c r="AD183" s="215"/>
      <c r="AE183" s="215"/>
      <c r="AF183" s="215"/>
      <c r="AG183" s="215" t="s">
        <v>511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64" t="s">
        <v>614</v>
      </c>
      <c r="D184" s="259"/>
      <c r="E184" s="260">
        <v>5.05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41">
        <v>44</v>
      </c>
      <c r="B185" s="242" t="s">
        <v>1223</v>
      </c>
      <c r="C185" s="252" t="s">
        <v>1224</v>
      </c>
      <c r="D185" s="243" t="s">
        <v>236</v>
      </c>
      <c r="E185" s="244">
        <v>7</v>
      </c>
      <c r="F185" s="245"/>
      <c r="G185" s="246">
        <f>ROUND(E185*F185,2)</f>
        <v>0</v>
      </c>
      <c r="H185" s="245"/>
      <c r="I185" s="246">
        <f>ROUND(E185*H185,2)</f>
        <v>0</v>
      </c>
      <c r="J185" s="245"/>
      <c r="K185" s="246">
        <f>ROUND(E185*J185,2)</f>
        <v>0</v>
      </c>
      <c r="L185" s="246">
        <v>21</v>
      </c>
      <c r="M185" s="246">
        <f>G185*(1+L185/100)</f>
        <v>0</v>
      </c>
      <c r="N185" s="244">
        <v>2.7799999999999999E-3</v>
      </c>
      <c r="O185" s="244">
        <f>ROUND(E185*N185,2)</f>
        <v>0.02</v>
      </c>
      <c r="P185" s="244">
        <v>0</v>
      </c>
      <c r="Q185" s="244">
        <f>ROUND(E185*P185,2)</f>
        <v>0</v>
      </c>
      <c r="R185" s="246"/>
      <c r="S185" s="246" t="s">
        <v>213</v>
      </c>
      <c r="T185" s="247" t="s">
        <v>214</v>
      </c>
      <c r="U185" s="225">
        <v>1.0069999999999999</v>
      </c>
      <c r="V185" s="225">
        <f>ROUND(E185*U185,2)</f>
        <v>7.05</v>
      </c>
      <c r="W185" s="225"/>
      <c r="X185" s="225" t="s">
        <v>215</v>
      </c>
      <c r="Y185" s="225" t="s">
        <v>216</v>
      </c>
      <c r="Z185" s="215"/>
      <c r="AA185" s="215"/>
      <c r="AB185" s="215"/>
      <c r="AC185" s="215"/>
      <c r="AD185" s="215"/>
      <c r="AE185" s="215"/>
      <c r="AF185" s="215"/>
      <c r="AG185" s="215" t="s">
        <v>217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34">
        <v>45</v>
      </c>
      <c r="B186" s="235" t="s">
        <v>617</v>
      </c>
      <c r="C186" s="253" t="s">
        <v>1225</v>
      </c>
      <c r="D186" s="236" t="s">
        <v>554</v>
      </c>
      <c r="E186" s="237">
        <v>1.01</v>
      </c>
      <c r="F186" s="238"/>
      <c r="G186" s="239">
        <f>ROUND(E186*F186,2)</f>
        <v>0</v>
      </c>
      <c r="H186" s="238"/>
      <c r="I186" s="239">
        <f>ROUND(E186*H186,2)</f>
        <v>0</v>
      </c>
      <c r="J186" s="238"/>
      <c r="K186" s="239">
        <f>ROUND(E186*J186,2)</f>
        <v>0</v>
      </c>
      <c r="L186" s="239">
        <v>21</v>
      </c>
      <c r="M186" s="239">
        <f>G186*(1+L186/100)</f>
        <v>0</v>
      </c>
      <c r="N186" s="237">
        <v>1.2200000000000001E-2</v>
      </c>
      <c r="O186" s="237">
        <f>ROUND(E186*N186,2)</f>
        <v>0.01</v>
      </c>
      <c r="P186" s="237">
        <v>0</v>
      </c>
      <c r="Q186" s="237">
        <f>ROUND(E186*P186,2)</f>
        <v>0</v>
      </c>
      <c r="R186" s="239"/>
      <c r="S186" s="239" t="s">
        <v>213</v>
      </c>
      <c r="T186" s="240" t="s">
        <v>214</v>
      </c>
      <c r="U186" s="225">
        <v>0</v>
      </c>
      <c r="V186" s="225">
        <f>ROUND(E186*U186,2)</f>
        <v>0</v>
      </c>
      <c r="W186" s="225"/>
      <c r="X186" s="225" t="s">
        <v>510</v>
      </c>
      <c r="Y186" s="225" t="s">
        <v>216</v>
      </c>
      <c r="Z186" s="215"/>
      <c r="AA186" s="215"/>
      <c r="AB186" s="215"/>
      <c r="AC186" s="215"/>
      <c r="AD186" s="215"/>
      <c r="AE186" s="215"/>
      <c r="AF186" s="215"/>
      <c r="AG186" s="215" t="s">
        <v>511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2" x14ac:dyDescent="0.2">
      <c r="A187" s="222"/>
      <c r="B187" s="223"/>
      <c r="C187" s="264" t="s">
        <v>625</v>
      </c>
      <c r="D187" s="259"/>
      <c r="E187" s="260">
        <v>1.01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4">
        <v>46</v>
      </c>
      <c r="B188" s="235" t="s">
        <v>620</v>
      </c>
      <c r="C188" s="253" t="s">
        <v>1226</v>
      </c>
      <c r="D188" s="236" t="s">
        <v>554</v>
      </c>
      <c r="E188" s="237">
        <v>1.01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21</v>
      </c>
      <c r="M188" s="239">
        <f>G188*(1+L188/100)</f>
        <v>0</v>
      </c>
      <c r="N188" s="237">
        <v>7.6E-3</v>
      </c>
      <c r="O188" s="237">
        <f>ROUND(E188*N188,2)</f>
        <v>0.01</v>
      </c>
      <c r="P188" s="237">
        <v>0</v>
      </c>
      <c r="Q188" s="237">
        <f>ROUND(E188*P188,2)</f>
        <v>0</v>
      </c>
      <c r="R188" s="239"/>
      <c r="S188" s="239" t="s">
        <v>213</v>
      </c>
      <c r="T188" s="240" t="s">
        <v>214</v>
      </c>
      <c r="U188" s="225">
        <v>0</v>
      </c>
      <c r="V188" s="225">
        <f>ROUND(E188*U188,2)</f>
        <v>0</v>
      </c>
      <c r="W188" s="225"/>
      <c r="X188" s="225" t="s">
        <v>510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511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2"/>
      <c r="B189" s="223"/>
      <c r="C189" s="264" t="s">
        <v>625</v>
      </c>
      <c r="D189" s="259"/>
      <c r="E189" s="260">
        <v>1.01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34">
        <v>47</v>
      </c>
      <c r="B190" s="235" t="s">
        <v>623</v>
      </c>
      <c r="C190" s="253" t="s">
        <v>1227</v>
      </c>
      <c r="D190" s="236" t="s">
        <v>554</v>
      </c>
      <c r="E190" s="237">
        <v>5.05</v>
      </c>
      <c r="F190" s="238"/>
      <c r="G190" s="239">
        <f>ROUND(E190*F190,2)</f>
        <v>0</v>
      </c>
      <c r="H190" s="238"/>
      <c r="I190" s="239">
        <f>ROUND(E190*H190,2)</f>
        <v>0</v>
      </c>
      <c r="J190" s="238"/>
      <c r="K190" s="239">
        <f>ROUND(E190*J190,2)</f>
        <v>0</v>
      </c>
      <c r="L190" s="239">
        <v>21</v>
      </c>
      <c r="M190" s="239">
        <f>G190*(1+L190/100)</f>
        <v>0</v>
      </c>
      <c r="N190" s="237">
        <v>1.72E-3</v>
      </c>
      <c r="O190" s="237">
        <f>ROUND(E190*N190,2)</f>
        <v>0.01</v>
      </c>
      <c r="P190" s="237">
        <v>0</v>
      </c>
      <c r="Q190" s="237">
        <f>ROUND(E190*P190,2)</f>
        <v>0</v>
      </c>
      <c r="R190" s="239"/>
      <c r="S190" s="239" t="s">
        <v>213</v>
      </c>
      <c r="T190" s="240" t="s">
        <v>214</v>
      </c>
      <c r="U190" s="225">
        <v>0</v>
      </c>
      <c r="V190" s="225">
        <f>ROUND(E190*U190,2)</f>
        <v>0</v>
      </c>
      <c r="W190" s="225"/>
      <c r="X190" s="225" t="s">
        <v>510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511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2" x14ac:dyDescent="0.2">
      <c r="A191" s="222"/>
      <c r="B191" s="223"/>
      <c r="C191" s="264" t="s">
        <v>614</v>
      </c>
      <c r="D191" s="259"/>
      <c r="E191" s="260">
        <v>5.05</v>
      </c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5"/>
      <c r="AA191" s="215"/>
      <c r="AB191" s="215"/>
      <c r="AC191" s="215"/>
      <c r="AD191" s="215"/>
      <c r="AE191" s="215"/>
      <c r="AF191" s="215"/>
      <c r="AG191" s="215" t="s">
        <v>274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1" x14ac:dyDescent="0.2">
      <c r="A192" s="234">
        <v>48</v>
      </c>
      <c r="B192" s="235" t="s">
        <v>626</v>
      </c>
      <c r="C192" s="253" t="s">
        <v>1228</v>
      </c>
      <c r="D192" s="236" t="s">
        <v>554</v>
      </c>
      <c r="E192" s="237">
        <v>5.05</v>
      </c>
      <c r="F192" s="238"/>
      <c r="G192" s="239">
        <f>ROUND(E192*F192,2)</f>
        <v>0</v>
      </c>
      <c r="H192" s="238"/>
      <c r="I192" s="239">
        <f>ROUND(E192*H192,2)</f>
        <v>0</v>
      </c>
      <c r="J192" s="238"/>
      <c r="K192" s="239">
        <f>ROUND(E192*J192,2)</f>
        <v>0</v>
      </c>
      <c r="L192" s="239">
        <v>21</v>
      </c>
      <c r="M192" s="239">
        <f>G192*(1+L192/100)</f>
        <v>0</v>
      </c>
      <c r="N192" s="237">
        <v>3.49E-3</v>
      </c>
      <c r="O192" s="237">
        <f>ROUND(E192*N192,2)</f>
        <v>0.02</v>
      </c>
      <c r="P192" s="237">
        <v>0</v>
      </c>
      <c r="Q192" s="237">
        <f>ROUND(E192*P192,2)</f>
        <v>0</v>
      </c>
      <c r="R192" s="239"/>
      <c r="S192" s="239" t="s">
        <v>213</v>
      </c>
      <c r="T192" s="240" t="s">
        <v>214</v>
      </c>
      <c r="U192" s="225">
        <v>0</v>
      </c>
      <c r="V192" s="225">
        <f>ROUND(E192*U192,2)</f>
        <v>0</v>
      </c>
      <c r="W192" s="225"/>
      <c r="X192" s="225" t="s">
        <v>510</v>
      </c>
      <c r="Y192" s="225" t="s">
        <v>216</v>
      </c>
      <c r="Z192" s="215"/>
      <c r="AA192" s="215"/>
      <c r="AB192" s="215"/>
      <c r="AC192" s="215"/>
      <c r="AD192" s="215"/>
      <c r="AE192" s="215"/>
      <c r="AF192" s="215"/>
      <c r="AG192" s="215" t="s">
        <v>511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2" x14ac:dyDescent="0.2">
      <c r="A193" s="222"/>
      <c r="B193" s="223"/>
      <c r="C193" s="264" t="s">
        <v>614</v>
      </c>
      <c r="D193" s="259"/>
      <c r="E193" s="260">
        <v>5.05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1" x14ac:dyDescent="0.2">
      <c r="A194" s="234">
        <v>49</v>
      </c>
      <c r="B194" s="235" t="s">
        <v>629</v>
      </c>
      <c r="C194" s="253" t="s">
        <v>1229</v>
      </c>
      <c r="D194" s="236" t="s">
        <v>554</v>
      </c>
      <c r="E194" s="237">
        <v>5.05</v>
      </c>
      <c r="F194" s="238"/>
      <c r="G194" s="239">
        <f>ROUND(E194*F194,2)</f>
        <v>0</v>
      </c>
      <c r="H194" s="238"/>
      <c r="I194" s="239">
        <f>ROUND(E194*H194,2)</f>
        <v>0</v>
      </c>
      <c r="J194" s="238"/>
      <c r="K194" s="239">
        <f>ROUND(E194*J194,2)</f>
        <v>0</v>
      </c>
      <c r="L194" s="239">
        <v>21</v>
      </c>
      <c r="M194" s="239">
        <f>G194*(1+L194/100)</f>
        <v>0</v>
      </c>
      <c r="N194" s="237">
        <v>2.1000000000000001E-4</v>
      </c>
      <c r="O194" s="237">
        <f>ROUND(E194*N194,2)</f>
        <v>0</v>
      </c>
      <c r="P194" s="237">
        <v>0</v>
      </c>
      <c r="Q194" s="237">
        <f>ROUND(E194*P194,2)</f>
        <v>0</v>
      </c>
      <c r="R194" s="239"/>
      <c r="S194" s="239" t="s">
        <v>213</v>
      </c>
      <c r="T194" s="240" t="s">
        <v>214</v>
      </c>
      <c r="U194" s="225">
        <v>0</v>
      </c>
      <c r="V194" s="225">
        <f>ROUND(E194*U194,2)</f>
        <v>0</v>
      </c>
      <c r="W194" s="225"/>
      <c r="X194" s="225" t="s">
        <v>510</v>
      </c>
      <c r="Y194" s="225" t="s">
        <v>216</v>
      </c>
      <c r="Z194" s="215"/>
      <c r="AA194" s="215"/>
      <c r="AB194" s="215"/>
      <c r="AC194" s="215"/>
      <c r="AD194" s="215"/>
      <c r="AE194" s="215"/>
      <c r="AF194" s="215"/>
      <c r="AG194" s="215" t="s">
        <v>511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2" x14ac:dyDescent="0.2">
      <c r="A195" s="222"/>
      <c r="B195" s="223"/>
      <c r="C195" s="264" t="s">
        <v>614</v>
      </c>
      <c r="D195" s="259"/>
      <c r="E195" s="260">
        <v>5.05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 x14ac:dyDescent="0.2">
      <c r="A196" s="241">
        <v>50</v>
      </c>
      <c r="B196" s="242" t="s">
        <v>1230</v>
      </c>
      <c r="C196" s="252" t="s">
        <v>1231</v>
      </c>
      <c r="D196" s="243" t="s">
        <v>236</v>
      </c>
      <c r="E196" s="244">
        <v>3</v>
      </c>
      <c r="F196" s="245"/>
      <c r="G196" s="246">
        <f>ROUND(E196*F196,2)</f>
        <v>0</v>
      </c>
      <c r="H196" s="245"/>
      <c r="I196" s="246">
        <f>ROUND(E196*H196,2)</f>
        <v>0</v>
      </c>
      <c r="J196" s="245"/>
      <c r="K196" s="246">
        <f>ROUND(E196*J196,2)</f>
        <v>0</v>
      </c>
      <c r="L196" s="246">
        <v>21</v>
      </c>
      <c r="M196" s="246">
        <f>G196*(1+L196/100)</f>
        <v>0</v>
      </c>
      <c r="N196" s="244">
        <v>2.98E-3</v>
      </c>
      <c r="O196" s="244">
        <f>ROUND(E196*N196,2)</f>
        <v>0.01</v>
      </c>
      <c r="P196" s="244">
        <v>0</v>
      </c>
      <c r="Q196" s="244">
        <f>ROUND(E196*P196,2)</f>
        <v>0</v>
      </c>
      <c r="R196" s="246"/>
      <c r="S196" s="246" t="s">
        <v>213</v>
      </c>
      <c r="T196" s="247" t="s">
        <v>214</v>
      </c>
      <c r="U196" s="225">
        <v>1.391</v>
      </c>
      <c r="V196" s="225">
        <f>ROUND(E196*U196,2)</f>
        <v>4.17</v>
      </c>
      <c r="W196" s="225"/>
      <c r="X196" s="225" t="s">
        <v>215</v>
      </c>
      <c r="Y196" s="225" t="s">
        <v>216</v>
      </c>
      <c r="Z196" s="215"/>
      <c r="AA196" s="215"/>
      <c r="AB196" s="215"/>
      <c r="AC196" s="215"/>
      <c r="AD196" s="215"/>
      <c r="AE196" s="215"/>
      <c r="AF196" s="215"/>
      <c r="AG196" s="215" t="s">
        <v>217</v>
      </c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">
      <c r="A197" s="234">
        <v>51</v>
      </c>
      <c r="B197" s="235" t="s">
        <v>631</v>
      </c>
      <c r="C197" s="253" t="s">
        <v>1232</v>
      </c>
      <c r="D197" s="236" t="s">
        <v>554</v>
      </c>
      <c r="E197" s="237">
        <v>1.01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3.3799999999999997E-2</v>
      </c>
      <c r="O197" s="237">
        <f>ROUND(E197*N197,2)</f>
        <v>0.03</v>
      </c>
      <c r="P197" s="237">
        <v>0</v>
      </c>
      <c r="Q197" s="237">
        <f>ROUND(E197*P197,2)</f>
        <v>0</v>
      </c>
      <c r="R197" s="239"/>
      <c r="S197" s="239" t="s">
        <v>213</v>
      </c>
      <c r="T197" s="240" t="s">
        <v>214</v>
      </c>
      <c r="U197" s="225">
        <v>0</v>
      </c>
      <c r="V197" s="225">
        <f>ROUND(E197*U197,2)</f>
        <v>0</v>
      </c>
      <c r="W197" s="225"/>
      <c r="X197" s="225" t="s">
        <v>510</v>
      </c>
      <c r="Y197" s="225" t="s">
        <v>216</v>
      </c>
      <c r="Z197" s="215"/>
      <c r="AA197" s="215"/>
      <c r="AB197" s="215"/>
      <c r="AC197" s="215"/>
      <c r="AD197" s="215"/>
      <c r="AE197" s="215"/>
      <c r="AF197" s="215"/>
      <c r="AG197" s="215" t="s">
        <v>511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2" x14ac:dyDescent="0.2">
      <c r="A198" s="222"/>
      <c r="B198" s="223"/>
      <c r="C198" s="264" t="s">
        <v>625</v>
      </c>
      <c r="D198" s="259"/>
      <c r="E198" s="260">
        <v>1.01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 x14ac:dyDescent="0.2">
      <c r="A199" s="234">
        <v>52</v>
      </c>
      <c r="B199" s="235" t="s">
        <v>633</v>
      </c>
      <c r="C199" s="253" t="s">
        <v>1233</v>
      </c>
      <c r="D199" s="236" t="s">
        <v>554</v>
      </c>
      <c r="E199" s="237">
        <v>2.02</v>
      </c>
      <c r="F199" s="238"/>
      <c r="G199" s="239">
        <f>ROUND(E199*F199,2)</f>
        <v>0</v>
      </c>
      <c r="H199" s="238"/>
      <c r="I199" s="239">
        <f>ROUND(E199*H199,2)</f>
        <v>0</v>
      </c>
      <c r="J199" s="238"/>
      <c r="K199" s="239">
        <f>ROUND(E199*J199,2)</f>
        <v>0</v>
      </c>
      <c r="L199" s="239">
        <v>21</v>
      </c>
      <c r="M199" s="239">
        <f>G199*(1+L199/100)</f>
        <v>0</v>
      </c>
      <c r="N199" s="237">
        <v>2.9000000000000001E-2</v>
      </c>
      <c r="O199" s="237">
        <f>ROUND(E199*N199,2)</f>
        <v>0.06</v>
      </c>
      <c r="P199" s="237">
        <v>0</v>
      </c>
      <c r="Q199" s="237">
        <f>ROUND(E199*P199,2)</f>
        <v>0</v>
      </c>
      <c r="R199" s="239"/>
      <c r="S199" s="239" t="s">
        <v>213</v>
      </c>
      <c r="T199" s="240" t="s">
        <v>214</v>
      </c>
      <c r="U199" s="225">
        <v>0</v>
      </c>
      <c r="V199" s="225">
        <f>ROUND(E199*U199,2)</f>
        <v>0</v>
      </c>
      <c r="W199" s="225"/>
      <c r="X199" s="225" t="s">
        <v>510</v>
      </c>
      <c r="Y199" s="225" t="s">
        <v>216</v>
      </c>
      <c r="Z199" s="215"/>
      <c r="AA199" s="215"/>
      <c r="AB199" s="215"/>
      <c r="AC199" s="215"/>
      <c r="AD199" s="215"/>
      <c r="AE199" s="215"/>
      <c r="AF199" s="215"/>
      <c r="AG199" s="215" t="s">
        <v>511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2" x14ac:dyDescent="0.2">
      <c r="A200" s="222"/>
      <c r="B200" s="223"/>
      <c r="C200" s="264" t="s">
        <v>622</v>
      </c>
      <c r="D200" s="259"/>
      <c r="E200" s="260">
        <v>2.02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1" x14ac:dyDescent="0.2">
      <c r="A201" s="241">
        <v>53</v>
      </c>
      <c r="B201" s="242" t="s">
        <v>1234</v>
      </c>
      <c r="C201" s="252" t="s">
        <v>1235</v>
      </c>
      <c r="D201" s="243" t="s">
        <v>263</v>
      </c>
      <c r="E201" s="244">
        <v>139.30000000000001</v>
      </c>
      <c r="F201" s="245"/>
      <c r="G201" s="246">
        <f>ROUND(E201*F201,2)</f>
        <v>0</v>
      </c>
      <c r="H201" s="245"/>
      <c r="I201" s="246">
        <f>ROUND(E201*H201,2)</f>
        <v>0</v>
      </c>
      <c r="J201" s="245"/>
      <c r="K201" s="246">
        <f>ROUND(E201*J201,2)</f>
        <v>0</v>
      </c>
      <c r="L201" s="246">
        <v>21</v>
      </c>
      <c r="M201" s="246">
        <f>G201*(1+L201/100)</f>
        <v>0</v>
      </c>
      <c r="N201" s="244">
        <v>0</v>
      </c>
      <c r="O201" s="244">
        <f>ROUND(E201*N201,2)</f>
        <v>0</v>
      </c>
      <c r="P201" s="244">
        <v>0</v>
      </c>
      <c r="Q201" s="244">
        <f>ROUND(E201*P201,2)</f>
        <v>0</v>
      </c>
      <c r="R201" s="246"/>
      <c r="S201" s="246" t="s">
        <v>213</v>
      </c>
      <c r="T201" s="247" t="s">
        <v>214</v>
      </c>
      <c r="U201" s="225">
        <v>3.4000000000000002E-2</v>
      </c>
      <c r="V201" s="225">
        <f>ROUND(E201*U201,2)</f>
        <v>4.74</v>
      </c>
      <c r="W201" s="225"/>
      <c r="X201" s="225" t="s">
        <v>215</v>
      </c>
      <c r="Y201" s="225" t="s">
        <v>216</v>
      </c>
      <c r="Z201" s="215"/>
      <c r="AA201" s="215"/>
      <c r="AB201" s="215"/>
      <c r="AC201" s="215"/>
      <c r="AD201" s="215"/>
      <c r="AE201" s="215"/>
      <c r="AF201" s="215"/>
      <c r="AG201" s="215" t="s">
        <v>217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34">
        <v>54</v>
      </c>
      <c r="B202" s="235" t="s">
        <v>635</v>
      </c>
      <c r="C202" s="253" t="s">
        <v>1236</v>
      </c>
      <c r="D202" s="236" t="s">
        <v>263</v>
      </c>
      <c r="E202" s="237">
        <v>141.3895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2.7999999999999998E-4</v>
      </c>
      <c r="O202" s="237">
        <f>ROUND(E202*N202,2)</f>
        <v>0.04</v>
      </c>
      <c r="P202" s="237">
        <v>0</v>
      </c>
      <c r="Q202" s="237">
        <f>ROUND(E202*P202,2)</f>
        <v>0</v>
      </c>
      <c r="R202" s="239"/>
      <c r="S202" s="239" t="s">
        <v>213</v>
      </c>
      <c r="T202" s="240" t="s">
        <v>214</v>
      </c>
      <c r="U202" s="225">
        <v>0</v>
      </c>
      <c r="V202" s="225">
        <f>ROUND(E202*U202,2)</f>
        <v>0</v>
      </c>
      <c r="W202" s="225"/>
      <c r="X202" s="225" t="s">
        <v>510</v>
      </c>
      <c r="Y202" s="225" t="s">
        <v>216</v>
      </c>
      <c r="Z202" s="215"/>
      <c r="AA202" s="215"/>
      <c r="AB202" s="215"/>
      <c r="AC202" s="215"/>
      <c r="AD202" s="215"/>
      <c r="AE202" s="215"/>
      <c r="AF202" s="215"/>
      <c r="AG202" s="215" t="s">
        <v>511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2" x14ac:dyDescent="0.2">
      <c r="A203" s="222"/>
      <c r="B203" s="223"/>
      <c r="C203" s="264" t="s">
        <v>1237</v>
      </c>
      <c r="D203" s="259"/>
      <c r="E203" s="260">
        <v>141.38999999999999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1" x14ac:dyDescent="0.2">
      <c r="A204" s="234">
        <v>55</v>
      </c>
      <c r="B204" s="235" t="s">
        <v>1238</v>
      </c>
      <c r="C204" s="253" t="s">
        <v>1239</v>
      </c>
      <c r="D204" s="236" t="s">
        <v>263</v>
      </c>
      <c r="E204" s="237">
        <v>37.659999999999997</v>
      </c>
      <c r="F204" s="238"/>
      <c r="G204" s="239">
        <f>ROUND(E204*F204,2)</f>
        <v>0</v>
      </c>
      <c r="H204" s="238"/>
      <c r="I204" s="239">
        <f>ROUND(E204*H204,2)</f>
        <v>0</v>
      </c>
      <c r="J204" s="238"/>
      <c r="K204" s="239">
        <f>ROUND(E204*J204,2)</f>
        <v>0</v>
      </c>
      <c r="L204" s="239">
        <v>21</v>
      </c>
      <c r="M204" s="239">
        <f>G204*(1+L204/100)</f>
        <v>0</v>
      </c>
      <c r="N204" s="237">
        <v>0</v>
      </c>
      <c r="O204" s="237">
        <f>ROUND(E204*N204,2)</f>
        <v>0</v>
      </c>
      <c r="P204" s="237">
        <v>0</v>
      </c>
      <c r="Q204" s="237">
        <f>ROUND(E204*P204,2)</f>
        <v>0</v>
      </c>
      <c r="R204" s="239"/>
      <c r="S204" s="239" t="s">
        <v>213</v>
      </c>
      <c r="T204" s="240" t="s">
        <v>214</v>
      </c>
      <c r="U204" s="225">
        <v>0.126</v>
      </c>
      <c r="V204" s="225">
        <f>ROUND(E204*U204,2)</f>
        <v>4.75</v>
      </c>
      <c r="W204" s="225"/>
      <c r="X204" s="225" t="s">
        <v>215</v>
      </c>
      <c r="Y204" s="225" t="s">
        <v>216</v>
      </c>
      <c r="Z204" s="215"/>
      <c r="AA204" s="215"/>
      <c r="AB204" s="215"/>
      <c r="AC204" s="215"/>
      <c r="AD204" s="215"/>
      <c r="AE204" s="215"/>
      <c r="AF204" s="215"/>
      <c r="AG204" s="215" t="s">
        <v>217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2" x14ac:dyDescent="0.2">
      <c r="A205" s="222"/>
      <c r="B205" s="223"/>
      <c r="C205" s="264" t="s">
        <v>1240</v>
      </c>
      <c r="D205" s="259"/>
      <c r="E205" s="260">
        <v>37.659999999999997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1" x14ac:dyDescent="0.2">
      <c r="A206" s="234">
        <v>56</v>
      </c>
      <c r="B206" s="235" t="s">
        <v>639</v>
      </c>
      <c r="C206" s="253" t="s">
        <v>1241</v>
      </c>
      <c r="D206" s="236" t="s">
        <v>263</v>
      </c>
      <c r="E206" s="237">
        <v>38.224899999999998</v>
      </c>
      <c r="F206" s="238"/>
      <c r="G206" s="239">
        <f>ROUND(E206*F206,2)</f>
        <v>0</v>
      </c>
      <c r="H206" s="238"/>
      <c r="I206" s="239">
        <f>ROUND(E206*H206,2)</f>
        <v>0</v>
      </c>
      <c r="J206" s="238"/>
      <c r="K206" s="239">
        <f>ROUND(E206*J206,2)</f>
        <v>0</v>
      </c>
      <c r="L206" s="239">
        <v>21</v>
      </c>
      <c r="M206" s="239">
        <f>G206*(1+L206/100)</f>
        <v>0</v>
      </c>
      <c r="N206" s="237">
        <v>2.14E-3</v>
      </c>
      <c r="O206" s="237">
        <f>ROUND(E206*N206,2)</f>
        <v>0.08</v>
      </c>
      <c r="P206" s="237">
        <v>0</v>
      </c>
      <c r="Q206" s="237">
        <f>ROUND(E206*P206,2)</f>
        <v>0</v>
      </c>
      <c r="R206" s="239"/>
      <c r="S206" s="239" t="s">
        <v>213</v>
      </c>
      <c r="T206" s="240" t="s">
        <v>214</v>
      </c>
      <c r="U206" s="225">
        <v>0</v>
      </c>
      <c r="V206" s="225">
        <f>ROUND(E206*U206,2)</f>
        <v>0</v>
      </c>
      <c r="W206" s="225"/>
      <c r="X206" s="225" t="s">
        <v>510</v>
      </c>
      <c r="Y206" s="225" t="s">
        <v>216</v>
      </c>
      <c r="Z206" s="215"/>
      <c r="AA206" s="215"/>
      <c r="AB206" s="215"/>
      <c r="AC206" s="215"/>
      <c r="AD206" s="215"/>
      <c r="AE206" s="215"/>
      <c r="AF206" s="215"/>
      <c r="AG206" s="215" t="s">
        <v>511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2" x14ac:dyDescent="0.2">
      <c r="A207" s="222"/>
      <c r="B207" s="223"/>
      <c r="C207" s="264" t="s">
        <v>1242</v>
      </c>
      <c r="D207" s="259"/>
      <c r="E207" s="260">
        <v>38.22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1" x14ac:dyDescent="0.2">
      <c r="A208" s="234">
        <v>57</v>
      </c>
      <c r="B208" s="235" t="s">
        <v>643</v>
      </c>
      <c r="C208" s="253" t="s">
        <v>1243</v>
      </c>
      <c r="D208" s="236" t="s">
        <v>263</v>
      </c>
      <c r="E208" s="237">
        <v>232.73949999999999</v>
      </c>
      <c r="F208" s="238"/>
      <c r="G208" s="239">
        <f>ROUND(E208*F208,2)</f>
        <v>0</v>
      </c>
      <c r="H208" s="238"/>
      <c r="I208" s="239">
        <f>ROUND(E208*H208,2)</f>
        <v>0</v>
      </c>
      <c r="J208" s="238"/>
      <c r="K208" s="239">
        <f>ROUND(E208*J208,2)</f>
        <v>0</v>
      </c>
      <c r="L208" s="239">
        <v>21</v>
      </c>
      <c r="M208" s="239">
        <f>G208*(1+L208/100)</f>
        <v>0</v>
      </c>
      <c r="N208" s="237">
        <v>6.7400000000000003E-3</v>
      </c>
      <c r="O208" s="237">
        <f>ROUND(E208*N208,2)</f>
        <v>1.57</v>
      </c>
      <c r="P208" s="237">
        <v>0</v>
      </c>
      <c r="Q208" s="237">
        <f>ROUND(E208*P208,2)</f>
        <v>0</v>
      </c>
      <c r="R208" s="239"/>
      <c r="S208" s="239" t="s">
        <v>213</v>
      </c>
      <c r="T208" s="240" t="s">
        <v>214</v>
      </c>
      <c r="U208" s="225">
        <v>0</v>
      </c>
      <c r="V208" s="225">
        <f>ROUND(E208*U208,2)</f>
        <v>0</v>
      </c>
      <c r="W208" s="225"/>
      <c r="X208" s="225" t="s">
        <v>510</v>
      </c>
      <c r="Y208" s="225" t="s">
        <v>216</v>
      </c>
      <c r="Z208" s="215"/>
      <c r="AA208" s="215"/>
      <c r="AB208" s="215"/>
      <c r="AC208" s="215"/>
      <c r="AD208" s="215"/>
      <c r="AE208" s="215"/>
      <c r="AF208" s="215"/>
      <c r="AG208" s="215" t="s">
        <v>511</v>
      </c>
      <c r="AH208" s="215"/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2" x14ac:dyDescent="0.2">
      <c r="A209" s="222"/>
      <c r="B209" s="223"/>
      <c r="C209" s="264" t="s">
        <v>1244</v>
      </c>
      <c r="D209" s="259"/>
      <c r="E209" s="260">
        <v>232.74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1" x14ac:dyDescent="0.2">
      <c r="A210" s="241">
        <v>58</v>
      </c>
      <c r="B210" s="242" t="s">
        <v>1245</v>
      </c>
      <c r="C210" s="252" t="s">
        <v>1246</v>
      </c>
      <c r="D210" s="243" t="s">
        <v>236</v>
      </c>
      <c r="E210" s="244">
        <v>9</v>
      </c>
      <c r="F210" s="245"/>
      <c r="G210" s="246">
        <f>ROUND(E210*F210,2)</f>
        <v>0</v>
      </c>
      <c r="H210" s="245"/>
      <c r="I210" s="246">
        <f>ROUND(E210*H210,2)</f>
        <v>0</v>
      </c>
      <c r="J210" s="245"/>
      <c r="K210" s="246">
        <f>ROUND(E210*J210,2)</f>
        <v>0</v>
      </c>
      <c r="L210" s="246">
        <v>21</v>
      </c>
      <c r="M210" s="246">
        <f>G210*(1+L210/100)</f>
        <v>0</v>
      </c>
      <c r="N210" s="244">
        <v>0</v>
      </c>
      <c r="O210" s="244">
        <f>ROUND(E210*N210,2)</f>
        <v>0</v>
      </c>
      <c r="P210" s="244">
        <v>0</v>
      </c>
      <c r="Q210" s="244">
        <f>ROUND(E210*P210,2)</f>
        <v>0</v>
      </c>
      <c r="R210" s="246"/>
      <c r="S210" s="246" t="s">
        <v>213</v>
      </c>
      <c r="T210" s="247" t="s">
        <v>214</v>
      </c>
      <c r="U210" s="225">
        <v>0.28320000000000001</v>
      </c>
      <c r="V210" s="225">
        <f>ROUND(E210*U210,2)</f>
        <v>2.5499999999999998</v>
      </c>
      <c r="W210" s="225"/>
      <c r="X210" s="225" t="s">
        <v>215</v>
      </c>
      <c r="Y210" s="225" t="s">
        <v>216</v>
      </c>
      <c r="Z210" s="215"/>
      <c r="AA210" s="215"/>
      <c r="AB210" s="215"/>
      <c r="AC210" s="215"/>
      <c r="AD210" s="215"/>
      <c r="AE210" s="215"/>
      <c r="AF210" s="215"/>
      <c r="AG210" s="215" t="s">
        <v>217</v>
      </c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">
      <c r="A211" s="234">
        <v>59</v>
      </c>
      <c r="B211" s="235" t="s">
        <v>650</v>
      </c>
      <c r="C211" s="253" t="s">
        <v>1247</v>
      </c>
      <c r="D211" s="236" t="s">
        <v>554</v>
      </c>
      <c r="E211" s="237">
        <v>4.04</v>
      </c>
      <c r="F211" s="238"/>
      <c r="G211" s="239">
        <f>ROUND(E211*F211,2)</f>
        <v>0</v>
      </c>
      <c r="H211" s="238"/>
      <c r="I211" s="239">
        <f>ROUND(E211*H211,2)</f>
        <v>0</v>
      </c>
      <c r="J211" s="238"/>
      <c r="K211" s="239">
        <f>ROUND(E211*J211,2)</f>
        <v>0</v>
      </c>
      <c r="L211" s="239">
        <v>21</v>
      </c>
      <c r="M211" s="239">
        <f>G211*(1+L211/100)</f>
        <v>0</v>
      </c>
      <c r="N211" s="237">
        <v>4.0999999999999999E-4</v>
      </c>
      <c r="O211" s="237">
        <f>ROUND(E211*N211,2)</f>
        <v>0</v>
      </c>
      <c r="P211" s="237">
        <v>0</v>
      </c>
      <c r="Q211" s="237">
        <f>ROUND(E211*P211,2)</f>
        <v>0</v>
      </c>
      <c r="R211" s="239"/>
      <c r="S211" s="239" t="s">
        <v>213</v>
      </c>
      <c r="T211" s="240" t="s">
        <v>214</v>
      </c>
      <c r="U211" s="225">
        <v>0</v>
      </c>
      <c r="V211" s="225">
        <f>ROUND(E211*U211,2)</f>
        <v>0</v>
      </c>
      <c r="W211" s="225"/>
      <c r="X211" s="225" t="s">
        <v>510</v>
      </c>
      <c r="Y211" s="225" t="s">
        <v>216</v>
      </c>
      <c r="Z211" s="215"/>
      <c r="AA211" s="215"/>
      <c r="AB211" s="215"/>
      <c r="AC211" s="215"/>
      <c r="AD211" s="215"/>
      <c r="AE211" s="215"/>
      <c r="AF211" s="215"/>
      <c r="AG211" s="215" t="s">
        <v>511</v>
      </c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2" x14ac:dyDescent="0.2">
      <c r="A212" s="222"/>
      <c r="B212" s="223"/>
      <c r="C212" s="264" t="s">
        <v>944</v>
      </c>
      <c r="D212" s="259"/>
      <c r="E212" s="260">
        <v>4.04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34">
        <v>60</v>
      </c>
      <c r="B213" s="235" t="s">
        <v>653</v>
      </c>
      <c r="C213" s="253" t="s">
        <v>1248</v>
      </c>
      <c r="D213" s="236" t="s">
        <v>554</v>
      </c>
      <c r="E213" s="237">
        <v>1.01</v>
      </c>
      <c r="F213" s="238"/>
      <c r="G213" s="239">
        <f>ROUND(E213*F213,2)</f>
        <v>0</v>
      </c>
      <c r="H213" s="238"/>
      <c r="I213" s="239">
        <f>ROUND(E213*H213,2)</f>
        <v>0</v>
      </c>
      <c r="J213" s="238"/>
      <c r="K213" s="239">
        <f>ROUND(E213*J213,2)</f>
        <v>0</v>
      </c>
      <c r="L213" s="239">
        <v>21</v>
      </c>
      <c r="M213" s="239">
        <f>G213*(1+L213/100)</f>
        <v>0</v>
      </c>
      <c r="N213" s="237">
        <v>5.5999999999999995E-4</v>
      </c>
      <c r="O213" s="237">
        <f>ROUND(E213*N213,2)</f>
        <v>0</v>
      </c>
      <c r="P213" s="237">
        <v>0</v>
      </c>
      <c r="Q213" s="237">
        <f>ROUND(E213*P213,2)</f>
        <v>0</v>
      </c>
      <c r="R213" s="239"/>
      <c r="S213" s="239" t="s">
        <v>213</v>
      </c>
      <c r="T213" s="240" t="s">
        <v>214</v>
      </c>
      <c r="U213" s="225">
        <v>0</v>
      </c>
      <c r="V213" s="225">
        <f>ROUND(E213*U213,2)</f>
        <v>0</v>
      </c>
      <c r="W213" s="225"/>
      <c r="X213" s="225" t="s">
        <v>510</v>
      </c>
      <c r="Y213" s="225" t="s">
        <v>216</v>
      </c>
      <c r="Z213" s="215"/>
      <c r="AA213" s="215"/>
      <c r="AB213" s="215"/>
      <c r="AC213" s="215"/>
      <c r="AD213" s="215"/>
      <c r="AE213" s="215"/>
      <c r="AF213" s="215"/>
      <c r="AG213" s="215" t="s">
        <v>511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2" x14ac:dyDescent="0.2">
      <c r="A214" s="222"/>
      <c r="B214" s="223"/>
      <c r="C214" s="264" t="s">
        <v>625</v>
      </c>
      <c r="D214" s="259"/>
      <c r="E214" s="260">
        <v>1.01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1" x14ac:dyDescent="0.2">
      <c r="A215" s="241">
        <v>61</v>
      </c>
      <c r="B215" s="242" t="s">
        <v>1249</v>
      </c>
      <c r="C215" s="252" t="s">
        <v>1250</v>
      </c>
      <c r="D215" s="243" t="s">
        <v>236</v>
      </c>
      <c r="E215" s="244">
        <v>18</v>
      </c>
      <c r="F215" s="245"/>
      <c r="G215" s="246">
        <f>ROUND(E215*F215,2)</f>
        <v>0</v>
      </c>
      <c r="H215" s="245"/>
      <c r="I215" s="246">
        <f>ROUND(E215*H215,2)</f>
        <v>0</v>
      </c>
      <c r="J215" s="245"/>
      <c r="K215" s="246">
        <f>ROUND(E215*J215,2)</f>
        <v>0</v>
      </c>
      <c r="L215" s="246">
        <v>21</v>
      </c>
      <c r="M215" s="246">
        <f>G215*(1+L215/100)</f>
        <v>0</v>
      </c>
      <c r="N215" s="244">
        <v>0</v>
      </c>
      <c r="O215" s="244">
        <f>ROUND(E215*N215,2)</f>
        <v>0</v>
      </c>
      <c r="P215" s="244">
        <v>0</v>
      </c>
      <c r="Q215" s="244">
        <f>ROUND(E215*P215,2)</f>
        <v>0</v>
      </c>
      <c r="R215" s="246"/>
      <c r="S215" s="246" t="s">
        <v>213</v>
      </c>
      <c r="T215" s="247" t="s">
        <v>214</v>
      </c>
      <c r="U215" s="225">
        <v>0.44688</v>
      </c>
      <c r="V215" s="225">
        <f>ROUND(E215*U215,2)</f>
        <v>8.0399999999999991</v>
      </c>
      <c r="W215" s="225"/>
      <c r="X215" s="225" t="s">
        <v>215</v>
      </c>
      <c r="Y215" s="225" t="s">
        <v>216</v>
      </c>
      <c r="Z215" s="215"/>
      <c r="AA215" s="215"/>
      <c r="AB215" s="215"/>
      <c r="AC215" s="215"/>
      <c r="AD215" s="215"/>
      <c r="AE215" s="215"/>
      <c r="AF215" s="215"/>
      <c r="AG215" s="215" t="s">
        <v>217</v>
      </c>
      <c r="AH215" s="215"/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1" x14ac:dyDescent="0.2">
      <c r="A216" s="234">
        <v>62</v>
      </c>
      <c r="B216" s="235" t="s">
        <v>659</v>
      </c>
      <c r="C216" s="253" t="s">
        <v>1251</v>
      </c>
      <c r="D216" s="236" t="s">
        <v>554</v>
      </c>
      <c r="E216" s="237">
        <v>6.06</v>
      </c>
      <c r="F216" s="238"/>
      <c r="G216" s="239">
        <f>ROUND(E216*F216,2)</f>
        <v>0</v>
      </c>
      <c r="H216" s="238"/>
      <c r="I216" s="239">
        <f>ROUND(E216*H216,2)</f>
        <v>0</v>
      </c>
      <c r="J216" s="238"/>
      <c r="K216" s="239">
        <f>ROUND(E216*J216,2)</f>
        <v>0</v>
      </c>
      <c r="L216" s="239">
        <v>21</v>
      </c>
      <c r="M216" s="239">
        <f>G216*(1+L216/100)</f>
        <v>0</v>
      </c>
      <c r="N216" s="237">
        <v>1.3699999999999999E-3</v>
      </c>
      <c r="O216" s="237">
        <f>ROUND(E216*N216,2)</f>
        <v>0.01</v>
      </c>
      <c r="P216" s="237">
        <v>0</v>
      </c>
      <c r="Q216" s="237">
        <f>ROUND(E216*P216,2)</f>
        <v>0</v>
      </c>
      <c r="R216" s="239"/>
      <c r="S216" s="239" t="s">
        <v>213</v>
      </c>
      <c r="T216" s="240" t="s">
        <v>214</v>
      </c>
      <c r="U216" s="225">
        <v>0</v>
      </c>
      <c r="V216" s="225">
        <f>ROUND(E216*U216,2)</f>
        <v>0</v>
      </c>
      <c r="W216" s="225"/>
      <c r="X216" s="225" t="s">
        <v>510</v>
      </c>
      <c r="Y216" s="225" t="s">
        <v>216</v>
      </c>
      <c r="Z216" s="215"/>
      <c r="AA216" s="215"/>
      <c r="AB216" s="215"/>
      <c r="AC216" s="215"/>
      <c r="AD216" s="215"/>
      <c r="AE216" s="215"/>
      <c r="AF216" s="215"/>
      <c r="AG216" s="215" t="s">
        <v>511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2" x14ac:dyDescent="0.2">
      <c r="A217" s="222"/>
      <c r="B217" s="223"/>
      <c r="C217" s="264" t="s">
        <v>619</v>
      </c>
      <c r="D217" s="259"/>
      <c r="E217" s="260">
        <v>6.06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274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34">
        <v>63</v>
      </c>
      <c r="B218" s="235" t="s">
        <v>664</v>
      </c>
      <c r="C218" s="253" t="s">
        <v>1252</v>
      </c>
      <c r="D218" s="236" t="s">
        <v>554</v>
      </c>
      <c r="E218" s="237">
        <v>1.01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3.0100000000000001E-3</v>
      </c>
      <c r="O218" s="237">
        <f>ROUND(E218*N218,2)</f>
        <v>0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0</v>
      </c>
      <c r="V218" s="225">
        <f>ROUND(E218*U218,2)</f>
        <v>0</v>
      </c>
      <c r="W218" s="225"/>
      <c r="X218" s="225" t="s">
        <v>510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511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625</v>
      </c>
      <c r="D219" s="259"/>
      <c r="E219" s="260">
        <v>1.01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1" x14ac:dyDescent="0.2">
      <c r="A220" s="234">
        <v>64</v>
      </c>
      <c r="B220" s="235" t="s">
        <v>668</v>
      </c>
      <c r="C220" s="253" t="s">
        <v>1253</v>
      </c>
      <c r="D220" s="236" t="s">
        <v>554</v>
      </c>
      <c r="E220" s="237">
        <v>1.01</v>
      </c>
      <c r="F220" s="238"/>
      <c r="G220" s="239">
        <f>ROUND(E220*F220,2)</f>
        <v>0</v>
      </c>
      <c r="H220" s="238"/>
      <c r="I220" s="239">
        <f>ROUND(E220*H220,2)</f>
        <v>0</v>
      </c>
      <c r="J220" s="238"/>
      <c r="K220" s="239">
        <f>ROUND(E220*J220,2)</f>
        <v>0</v>
      </c>
      <c r="L220" s="239">
        <v>21</v>
      </c>
      <c r="M220" s="239">
        <f>G220*(1+L220/100)</f>
        <v>0</v>
      </c>
      <c r="N220" s="237">
        <v>4.0000000000000001E-3</v>
      </c>
      <c r="O220" s="237">
        <f>ROUND(E220*N220,2)</f>
        <v>0</v>
      </c>
      <c r="P220" s="237">
        <v>0</v>
      </c>
      <c r="Q220" s="237">
        <f>ROUND(E220*P220,2)</f>
        <v>0</v>
      </c>
      <c r="R220" s="239"/>
      <c r="S220" s="239" t="s">
        <v>213</v>
      </c>
      <c r="T220" s="240" t="s">
        <v>214</v>
      </c>
      <c r="U220" s="225">
        <v>0</v>
      </c>
      <c r="V220" s="225">
        <f>ROUND(E220*U220,2)</f>
        <v>0</v>
      </c>
      <c r="W220" s="225"/>
      <c r="X220" s="225" t="s">
        <v>510</v>
      </c>
      <c r="Y220" s="225" t="s">
        <v>216</v>
      </c>
      <c r="Z220" s="215"/>
      <c r="AA220" s="215"/>
      <c r="AB220" s="215"/>
      <c r="AC220" s="215"/>
      <c r="AD220" s="215"/>
      <c r="AE220" s="215"/>
      <c r="AF220" s="215"/>
      <c r="AG220" s="215" t="s">
        <v>511</v>
      </c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2" x14ac:dyDescent="0.2">
      <c r="A221" s="222"/>
      <c r="B221" s="223"/>
      <c r="C221" s="264" t="s">
        <v>625</v>
      </c>
      <c r="D221" s="259"/>
      <c r="E221" s="260">
        <v>1.01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1" x14ac:dyDescent="0.2">
      <c r="A222" s="234">
        <v>65</v>
      </c>
      <c r="B222" s="235" t="s">
        <v>672</v>
      </c>
      <c r="C222" s="253" t="s">
        <v>1254</v>
      </c>
      <c r="D222" s="236" t="s">
        <v>554</v>
      </c>
      <c r="E222" s="237">
        <v>1.01</v>
      </c>
      <c r="F222" s="238"/>
      <c r="G222" s="239">
        <f>ROUND(E222*F222,2)</f>
        <v>0</v>
      </c>
      <c r="H222" s="238"/>
      <c r="I222" s="239">
        <f>ROUND(E222*H222,2)</f>
        <v>0</v>
      </c>
      <c r="J222" s="238"/>
      <c r="K222" s="239">
        <f>ROUND(E222*J222,2)</f>
        <v>0</v>
      </c>
      <c r="L222" s="239">
        <v>21</v>
      </c>
      <c r="M222" s="239">
        <f>G222*(1+L222/100)</f>
        <v>0</v>
      </c>
      <c r="N222" s="237">
        <v>1.08E-3</v>
      </c>
      <c r="O222" s="237">
        <f>ROUND(E222*N222,2)</f>
        <v>0</v>
      </c>
      <c r="P222" s="237">
        <v>0</v>
      </c>
      <c r="Q222" s="237">
        <f>ROUND(E222*P222,2)</f>
        <v>0</v>
      </c>
      <c r="R222" s="239"/>
      <c r="S222" s="239" t="s">
        <v>213</v>
      </c>
      <c r="T222" s="240" t="s">
        <v>214</v>
      </c>
      <c r="U222" s="225">
        <v>0</v>
      </c>
      <c r="V222" s="225">
        <f>ROUND(E222*U222,2)</f>
        <v>0</v>
      </c>
      <c r="W222" s="225"/>
      <c r="X222" s="225" t="s">
        <v>510</v>
      </c>
      <c r="Y222" s="225" t="s">
        <v>216</v>
      </c>
      <c r="Z222" s="215"/>
      <c r="AA222" s="215"/>
      <c r="AB222" s="215"/>
      <c r="AC222" s="215"/>
      <c r="AD222" s="215"/>
      <c r="AE222" s="215"/>
      <c r="AF222" s="215"/>
      <c r="AG222" s="215" t="s">
        <v>511</v>
      </c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2" x14ac:dyDescent="0.2">
      <c r="A223" s="222"/>
      <c r="B223" s="223"/>
      <c r="C223" s="264" t="s">
        <v>625</v>
      </c>
      <c r="D223" s="259"/>
      <c r="E223" s="260">
        <v>1.01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34">
        <v>66</v>
      </c>
      <c r="B224" s="235" t="s">
        <v>676</v>
      </c>
      <c r="C224" s="253" t="s">
        <v>1255</v>
      </c>
      <c r="D224" s="236" t="s">
        <v>554</v>
      </c>
      <c r="E224" s="237">
        <v>1.01</v>
      </c>
      <c r="F224" s="238"/>
      <c r="G224" s="239">
        <f>ROUND(E224*F224,2)</f>
        <v>0</v>
      </c>
      <c r="H224" s="238"/>
      <c r="I224" s="239">
        <f>ROUND(E224*H224,2)</f>
        <v>0</v>
      </c>
      <c r="J224" s="238"/>
      <c r="K224" s="239">
        <f>ROUND(E224*J224,2)</f>
        <v>0</v>
      </c>
      <c r="L224" s="239">
        <v>21</v>
      </c>
      <c r="M224" s="239">
        <f>G224*(1+L224/100)</f>
        <v>0</v>
      </c>
      <c r="N224" s="237">
        <v>2.0500000000000002E-3</v>
      </c>
      <c r="O224" s="237">
        <f>ROUND(E224*N224,2)</f>
        <v>0</v>
      </c>
      <c r="P224" s="237">
        <v>0</v>
      </c>
      <c r="Q224" s="237">
        <f>ROUND(E224*P224,2)</f>
        <v>0</v>
      </c>
      <c r="R224" s="239"/>
      <c r="S224" s="239" t="s">
        <v>213</v>
      </c>
      <c r="T224" s="240" t="s">
        <v>214</v>
      </c>
      <c r="U224" s="225">
        <v>0</v>
      </c>
      <c r="V224" s="225">
        <f>ROUND(E224*U224,2)</f>
        <v>0</v>
      </c>
      <c r="W224" s="225"/>
      <c r="X224" s="225" t="s">
        <v>510</v>
      </c>
      <c r="Y224" s="225" t="s">
        <v>216</v>
      </c>
      <c r="Z224" s="215"/>
      <c r="AA224" s="215"/>
      <c r="AB224" s="215"/>
      <c r="AC224" s="215"/>
      <c r="AD224" s="215"/>
      <c r="AE224" s="215"/>
      <c r="AF224" s="215"/>
      <c r="AG224" s="215" t="s">
        <v>511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2" x14ac:dyDescent="0.2">
      <c r="A225" s="222"/>
      <c r="B225" s="223"/>
      <c r="C225" s="264" t="s">
        <v>625</v>
      </c>
      <c r="D225" s="259"/>
      <c r="E225" s="260">
        <v>1.01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1" x14ac:dyDescent="0.2">
      <c r="A226" s="241">
        <v>67</v>
      </c>
      <c r="B226" s="242" t="s">
        <v>1256</v>
      </c>
      <c r="C226" s="252" t="s">
        <v>1257</v>
      </c>
      <c r="D226" s="243" t="s">
        <v>236</v>
      </c>
      <c r="E226" s="244">
        <v>11</v>
      </c>
      <c r="F226" s="245"/>
      <c r="G226" s="246">
        <f>ROUND(E226*F226,2)</f>
        <v>0</v>
      </c>
      <c r="H226" s="245"/>
      <c r="I226" s="246">
        <f>ROUND(E226*H226,2)</f>
        <v>0</v>
      </c>
      <c r="J226" s="245"/>
      <c r="K226" s="246">
        <f>ROUND(E226*J226,2)</f>
        <v>0</v>
      </c>
      <c r="L226" s="246">
        <v>21</v>
      </c>
      <c r="M226" s="246">
        <f>G226*(1+L226/100)</f>
        <v>0</v>
      </c>
      <c r="N226" s="244">
        <v>8.0000000000000007E-5</v>
      </c>
      <c r="O226" s="244">
        <f>ROUND(E226*N226,2)</f>
        <v>0</v>
      </c>
      <c r="P226" s="244">
        <v>0</v>
      </c>
      <c r="Q226" s="244">
        <f>ROUND(E226*P226,2)</f>
        <v>0</v>
      </c>
      <c r="R226" s="246"/>
      <c r="S226" s="246" t="s">
        <v>213</v>
      </c>
      <c r="T226" s="247" t="s">
        <v>214</v>
      </c>
      <c r="U226" s="225">
        <v>0.92</v>
      </c>
      <c r="V226" s="225">
        <f>ROUND(E226*U226,2)</f>
        <v>10.119999999999999</v>
      </c>
      <c r="W226" s="225"/>
      <c r="X226" s="225" t="s">
        <v>215</v>
      </c>
      <c r="Y226" s="225" t="s">
        <v>216</v>
      </c>
      <c r="Z226" s="215"/>
      <c r="AA226" s="215"/>
      <c r="AB226" s="215"/>
      <c r="AC226" s="215"/>
      <c r="AD226" s="215"/>
      <c r="AE226" s="215"/>
      <c r="AF226" s="215"/>
      <c r="AG226" s="215" t="s">
        <v>217</v>
      </c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41">
        <v>68</v>
      </c>
      <c r="B227" s="242" t="s">
        <v>1258</v>
      </c>
      <c r="C227" s="252" t="s">
        <v>1259</v>
      </c>
      <c r="D227" s="243" t="s">
        <v>236</v>
      </c>
      <c r="E227" s="244">
        <v>11</v>
      </c>
      <c r="F227" s="245"/>
      <c r="G227" s="246">
        <f>ROUND(E227*F227,2)</f>
        <v>0</v>
      </c>
      <c r="H227" s="245"/>
      <c r="I227" s="246">
        <f>ROUND(E227*H227,2)</f>
        <v>0</v>
      </c>
      <c r="J227" s="245"/>
      <c r="K227" s="246">
        <f>ROUND(E227*J227,2)</f>
        <v>0</v>
      </c>
      <c r="L227" s="246">
        <v>21</v>
      </c>
      <c r="M227" s="246">
        <f>G227*(1+L227/100)</f>
        <v>0</v>
      </c>
      <c r="N227" s="244">
        <v>2.0000000000000002E-5</v>
      </c>
      <c r="O227" s="244">
        <f>ROUND(E227*N227,2)</f>
        <v>0</v>
      </c>
      <c r="P227" s="244">
        <v>0</v>
      </c>
      <c r="Q227" s="244">
        <f>ROUND(E227*P227,2)</f>
        <v>0</v>
      </c>
      <c r="R227" s="246"/>
      <c r="S227" s="246" t="s">
        <v>213</v>
      </c>
      <c r="T227" s="247" t="s">
        <v>214</v>
      </c>
      <c r="U227" s="225">
        <v>0.38400000000000001</v>
      </c>
      <c r="V227" s="225">
        <f>ROUND(E227*U227,2)</f>
        <v>4.22</v>
      </c>
      <c r="W227" s="225"/>
      <c r="X227" s="225" t="s">
        <v>215</v>
      </c>
      <c r="Y227" s="225" t="s">
        <v>216</v>
      </c>
      <c r="Z227" s="215"/>
      <c r="AA227" s="215"/>
      <c r="AB227" s="215"/>
      <c r="AC227" s="215"/>
      <c r="AD227" s="215"/>
      <c r="AE227" s="215"/>
      <c r="AF227" s="215"/>
      <c r="AG227" s="215" t="s">
        <v>217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1" x14ac:dyDescent="0.2">
      <c r="A228" s="234">
        <v>69</v>
      </c>
      <c r="B228" s="235" t="s">
        <v>680</v>
      </c>
      <c r="C228" s="253" t="s">
        <v>1260</v>
      </c>
      <c r="D228" s="236" t="s">
        <v>554</v>
      </c>
      <c r="E228" s="237">
        <v>11.11</v>
      </c>
      <c r="F228" s="238"/>
      <c r="G228" s="239">
        <f>ROUND(E228*F228,2)</f>
        <v>0</v>
      </c>
      <c r="H228" s="238"/>
      <c r="I228" s="239">
        <f>ROUND(E228*H228,2)</f>
        <v>0</v>
      </c>
      <c r="J228" s="238"/>
      <c r="K228" s="239">
        <f>ROUND(E228*J228,2)</f>
        <v>0</v>
      </c>
      <c r="L228" s="239">
        <v>21</v>
      </c>
      <c r="M228" s="239">
        <f>G228*(1+L228/100)</f>
        <v>0</v>
      </c>
      <c r="N228" s="237">
        <v>2.33E-3</v>
      </c>
      <c r="O228" s="237">
        <f>ROUND(E228*N228,2)</f>
        <v>0.03</v>
      </c>
      <c r="P228" s="237">
        <v>0</v>
      </c>
      <c r="Q228" s="237">
        <f>ROUND(E228*P228,2)</f>
        <v>0</v>
      </c>
      <c r="R228" s="239"/>
      <c r="S228" s="239" t="s">
        <v>213</v>
      </c>
      <c r="T228" s="240" t="s">
        <v>214</v>
      </c>
      <c r="U228" s="225">
        <v>0</v>
      </c>
      <c r="V228" s="225">
        <f>ROUND(E228*U228,2)</f>
        <v>0</v>
      </c>
      <c r="W228" s="225"/>
      <c r="X228" s="225" t="s">
        <v>510</v>
      </c>
      <c r="Y228" s="225" t="s">
        <v>216</v>
      </c>
      <c r="Z228" s="215"/>
      <c r="AA228" s="215"/>
      <c r="AB228" s="215"/>
      <c r="AC228" s="215"/>
      <c r="AD228" s="215"/>
      <c r="AE228" s="215"/>
      <c r="AF228" s="215"/>
      <c r="AG228" s="215" t="s">
        <v>511</v>
      </c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2" x14ac:dyDescent="0.2">
      <c r="A229" s="222"/>
      <c r="B229" s="223"/>
      <c r="C229" s="264" t="s">
        <v>558</v>
      </c>
      <c r="D229" s="259"/>
      <c r="E229" s="260">
        <v>11.11</v>
      </c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25"/>
      <c r="Z229" s="215"/>
      <c r="AA229" s="215"/>
      <c r="AB229" s="215"/>
      <c r="AC229" s="215"/>
      <c r="AD229" s="215"/>
      <c r="AE229" s="215"/>
      <c r="AF229" s="215"/>
      <c r="AG229" s="215" t="s">
        <v>274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34">
        <v>70</v>
      </c>
      <c r="B230" s="235" t="s">
        <v>686</v>
      </c>
      <c r="C230" s="253" t="s">
        <v>1261</v>
      </c>
      <c r="D230" s="236" t="s">
        <v>554</v>
      </c>
      <c r="E230" s="237">
        <v>11.11</v>
      </c>
      <c r="F230" s="238"/>
      <c r="G230" s="239">
        <f>ROUND(E230*F230,2)</f>
        <v>0</v>
      </c>
      <c r="H230" s="238"/>
      <c r="I230" s="239">
        <f>ROUND(E230*H230,2)</f>
        <v>0</v>
      </c>
      <c r="J230" s="238"/>
      <c r="K230" s="239">
        <f>ROUND(E230*J230,2)</f>
        <v>0</v>
      </c>
      <c r="L230" s="239">
        <v>21</v>
      </c>
      <c r="M230" s="239">
        <f>G230*(1+L230/100)</f>
        <v>0</v>
      </c>
      <c r="N230" s="237">
        <v>3.3999999999999998E-3</v>
      </c>
      <c r="O230" s="237">
        <f>ROUND(E230*N230,2)</f>
        <v>0.04</v>
      </c>
      <c r="P230" s="237">
        <v>0</v>
      </c>
      <c r="Q230" s="237">
        <f>ROUND(E230*P230,2)</f>
        <v>0</v>
      </c>
      <c r="R230" s="239"/>
      <c r="S230" s="239" t="s">
        <v>213</v>
      </c>
      <c r="T230" s="240" t="s">
        <v>214</v>
      </c>
      <c r="U230" s="225">
        <v>0</v>
      </c>
      <c r="V230" s="225">
        <f>ROUND(E230*U230,2)</f>
        <v>0</v>
      </c>
      <c r="W230" s="225"/>
      <c r="X230" s="225" t="s">
        <v>510</v>
      </c>
      <c r="Y230" s="225" t="s">
        <v>216</v>
      </c>
      <c r="Z230" s="215"/>
      <c r="AA230" s="215"/>
      <c r="AB230" s="215"/>
      <c r="AC230" s="215"/>
      <c r="AD230" s="215"/>
      <c r="AE230" s="215"/>
      <c r="AF230" s="215"/>
      <c r="AG230" s="215" t="s">
        <v>511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2" x14ac:dyDescent="0.2">
      <c r="A231" s="222"/>
      <c r="B231" s="223"/>
      <c r="C231" s="264" t="s">
        <v>558</v>
      </c>
      <c r="D231" s="259"/>
      <c r="E231" s="260">
        <v>11.11</v>
      </c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41">
        <v>71</v>
      </c>
      <c r="B232" s="242" t="s">
        <v>1262</v>
      </c>
      <c r="C232" s="252" t="s">
        <v>1263</v>
      </c>
      <c r="D232" s="243" t="s">
        <v>236</v>
      </c>
      <c r="E232" s="244">
        <v>4</v>
      </c>
      <c r="F232" s="245"/>
      <c r="G232" s="246">
        <f>ROUND(E232*F232,2)</f>
        <v>0</v>
      </c>
      <c r="H232" s="245"/>
      <c r="I232" s="246">
        <f>ROUND(E232*H232,2)</f>
        <v>0</v>
      </c>
      <c r="J232" s="245"/>
      <c r="K232" s="246">
        <f>ROUND(E232*J232,2)</f>
        <v>0</v>
      </c>
      <c r="L232" s="246">
        <v>21</v>
      </c>
      <c r="M232" s="246">
        <f>G232*(1+L232/100)</f>
        <v>0</v>
      </c>
      <c r="N232" s="244">
        <v>2.2000000000000001E-4</v>
      </c>
      <c r="O232" s="244">
        <f>ROUND(E232*N232,2)</f>
        <v>0</v>
      </c>
      <c r="P232" s="244">
        <v>0</v>
      </c>
      <c r="Q232" s="244">
        <f>ROUND(E232*P232,2)</f>
        <v>0</v>
      </c>
      <c r="R232" s="246"/>
      <c r="S232" s="246" t="s">
        <v>213</v>
      </c>
      <c r="T232" s="247" t="s">
        <v>214</v>
      </c>
      <c r="U232" s="225">
        <v>1.554</v>
      </c>
      <c r="V232" s="225">
        <f>ROUND(E232*U232,2)</f>
        <v>6.22</v>
      </c>
      <c r="W232" s="225"/>
      <c r="X232" s="225" t="s">
        <v>215</v>
      </c>
      <c r="Y232" s="225" t="s">
        <v>216</v>
      </c>
      <c r="Z232" s="215"/>
      <c r="AA232" s="215"/>
      <c r="AB232" s="215"/>
      <c r="AC232" s="215"/>
      <c r="AD232" s="215"/>
      <c r="AE232" s="215"/>
      <c r="AF232" s="215"/>
      <c r="AG232" s="215" t="s">
        <v>217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1" x14ac:dyDescent="0.2">
      <c r="A233" s="234">
        <v>72</v>
      </c>
      <c r="B233" s="235" t="s">
        <v>688</v>
      </c>
      <c r="C233" s="253" t="s">
        <v>1264</v>
      </c>
      <c r="D233" s="236" t="s">
        <v>554</v>
      </c>
      <c r="E233" s="237">
        <v>4.04</v>
      </c>
      <c r="F233" s="238"/>
      <c r="G233" s="239">
        <f>ROUND(E233*F233,2)</f>
        <v>0</v>
      </c>
      <c r="H233" s="238"/>
      <c r="I233" s="239">
        <f>ROUND(E233*H233,2)</f>
        <v>0</v>
      </c>
      <c r="J233" s="238"/>
      <c r="K233" s="239">
        <f>ROUND(E233*J233,2)</f>
        <v>0</v>
      </c>
      <c r="L233" s="239">
        <v>21</v>
      </c>
      <c r="M233" s="239">
        <f>G233*(1+L233/100)</f>
        <v>0</v>
      </c>
      <c r="N233" s="237">
        <v>1.46E-2</v>
      </c>
      <c r="O233" s="237">
        <f>ROUND(E233*N233,2)</f>
        <v>0.06</v>
      </c>
      <c r="P233" s="237">
        <v>0</v>
      </c>
      <c r="Q233" s="237">
        <f>ROUND(E233*P233,2)</f>
        <v>0</v>
      </c>
      <c r="R233" s="239"/>
      <c r="S233" s="239" t="s">
        <v>213</v>
      </c>
      <c r="T233" s="240" t="s">
        <v>214</v>
      </c>
      <c r="U233" s="225">
        <v>0</v>
      </c>
      <c r="V233" s="225">
        <f>ROUND(E233*U233,2)</f>
        <v>0</v>
      </c>
      <c r="W233" s="225"/>
      <c r="X233" s="225" t="s">
        <v>510</v>
      </c>
      <c r="Y233" s="225" t="s">
        <v>216</v>
      </c>
      <c r="Z233" s="215"/>
      <c r="AA233" s="215"/>
      <c r="AB233" s="215"/>
      <c r="AC233" s="215"/>
      <c r="AD233" s="215"/>
      <c r="AE233" s="215"/>
      <c r="AF233" s="215"/>
      <c r="AG233" s="215" t="s">
        <v>511</v>
      </c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2" x14ac:dyDescent="0.2">
      <c r="A234" s="222"/>
      <c r="B234" s="223"/>
      <c r="C234" s="264" t="s">
        <v>944</v>
      </c>
      <c r="D234" s="259"/>
      <c r="E234" s="260">
        <v>4.04</v>
      </c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34">
        <v>73</v>
      </c>
      <c r="B235" s="235" t="s">
        <v>690</v>
      </c>
      <c r="C235" s="253" t="s">
        <v>1265</v>
      </c>
      <c r="D235" s="236" t="s">
        <v>554</v>
      </c>
      <c r="E235" s="237">
        <v>4.04</v>
      </c>
      <c r="F235" s="238"/>
      <c r="G235" s="239">
        <f>ROUND(E235*F235,2)</f>
        <v>0</v>
      </c>
      <c r="H235" s="238"/>
      <c r="I235" s="239">
        <f>ROUND(E235*H235,2)</f>
        <v>0</v>
      </c>
      <c r="J235" s="238"/>
      <c r="K235" s="239">
        <f>ROUND(E235*J235,2)</f>
        <v>0</v>
      </c>
      <c r="L235" s="239">
        <v>21</v>
      </c>
      <c r="M235" s="239">
        <f>G235*(1+L235/100)</f>
        <v>0</v>
      </c>
      <c r="N235" s="237">
        <v>6.7499999999999999E-3</v>
      </c>
      <c r="O235" s="237">
        <f>ROUND(E235*N235,2)</f>
        <v>0.03</v>
      </c>
      <c r="P235" s="237">
        <v>0</v>
      </c>
      <c r="Q235" s="237">
        <f>ROUND(E235*P235,2)</f>
        <v>0</v>
      </c>
      <c r="R235" s="239"/>
      <c r="S235" s="239" t="s">
        <v>213</v>
      </c>
      <c r="T235" s="240" t="s">
        <v>214</v>
      </c>
      <c r="U235" s="225">
        <v>0</v>
      </c>
      <c r="V235" s="225">
        <f>ROUND(E235*U235,2)</f>
        <v>0</v>
      </c>
      <c r="W235" s="225"/>
      <c r="X235" s="225" t="s">
        <v>510</v>
      </c>
      <c r="Y235" s="225" t="s">
        <v>216</v>
      </c>
      <c r="Z235" s="215"/>
      <c r="AA235" s="215"/>
      <c r="AB235" s="215"/>
      <c r="AC235" s="215"/>
      <c r="AD235" s="215"/>
      <c r="AE235" s="215"/>
      <c r="AF235" s="215"/>
      <c r="AG235" s="215" t="s">
        <v>511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2" x14ac:dyDescent="0.2">
      <c r="A236" s="222"/>
      <c r="B236" s="223"/>
      <c r="C236" s="264" t="s">
        <v>944</v>
      </c>
      <c r="D236" s="259"/>
      <c r="E236" s="260">
        <v>4.04</v>
      </c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41">
        <v>74</v>
      </c>
      <c r="B237" s="242" t="s">
        <v>1266</v>
      </c>
      <c r="C237" s="252" t="s">
        <v>1267</v>
      </c>
      <c r="D237" s="243" t="s">
        <v>236</v>
      </c>
      <c r="E237" s="244">
        <v>1</v>
      </c>
      <c r="F237" s="245"/>
      <c r="G237" s="246">
        <f>ROUND(E237*F237,2)</f>
        <v>0</v>
      </c>
      <c r="H237" s="245"/>
      <c r="I237" s="246">
        <f>ROUND(E237*H237,2)</f>
        <v>0</v>
      </c>
      <c r="J237" s="245"/>
      <c r="K237" s="246">
        <f>ROUND(E237*J237,2)</f>
        <v>0</v>
      </c>
      <c r="L237" s="246">
        <v>21</v>
      </c>
      <c r="M237" s="246">
        <f>G237*(1+L237/100)</f>
        <v>0</v>
      </c>
      <c r="N237" s="244">
        <v>2.7699999999999999E-3</v>
      </c>
      <c r="O237" s="244">
        <f>ROUND(E237*N237,2)</f>
        <v>0</v>
      </c>
      <c r="P237" s="244">
        <v>0</v>
      </c>
      <c r="Q237" s="244">
        <f>ROUND(E237*P237,2)</f>
        <v>0</v>
      </c>
      <c r="R237" s="246"/>
      <c r="S237" s="246" t="s">
        <v>213</v>
      </c>
      <c r="T237" s="247" t="s">
        <v>214</v>
      </c>
      <c r="U237" s="225">
        <v>1.663</v>
      </c>
      <c r="V237" s="225">
        <f>ROUND(E237*U237,2)</f>
        <v>1.66</v>
      </c>
      <c r="W237" s="225"/>
      <c r="X237" s="225" t="s">
        <v>215</v>
      </c>
      <c r="Y237" s="225" t="s">
        <v>216</v>
      </c>
      <c r="Z237" s="215"/>
      <c r="AA237" s="215"/>
      <c r="AB237" s="215"/>
      <c r="AC237" s="215"/>
      <c r="AD237" s="215"/>
      <c r="AE237" s="215"/>
      <c r="AF237" s="215"/>
      <c r="AG237" s="215" t="s">
        <v>217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34">
        <v>75</v>
      </c>
      <c r="B238" s="235" t="s">
        <v>692</v>
      </c>
      <c r="C238" s="253" t="s">
        <v>1268</v>
      </c>
      <c r="D238" s="236" t="s">
        <v>554</v>
      </c>
      <c r="E238" s="237">
        <v>1.01</v>
      </c>
      <c r="F238" s="238"/>
      <c r="G238" s="239">
        <f>ROUND(E238*F238,2)</f>
        <v>0</v>
      </c>
      <c r="H238" s="238"/>
      <c r="I238" s="239">
        <f>ROUND(E238*H238,2)</f>
        <v>0</v>
      </c>
      <c r="J238" s="238"/>
      <c r="K238" s="239">
        <f>ROUND(E238*J238,2)</f>
        <v>0</v>
      </c>
      <c r="L238" s="239">
        <v>21</v>
      </c>
      <c r="M238" s="239">
        <f>G238*(1+L238/100)</f>
        <v>0</v>
      </c>
      <c r="N238" s="237">
        <v>5.0500000000000003E-2</v>
      </c>
      <c r="O238" s="237">
        <f>ROUND(E238*N238,2)</f>
        <v>0.05</v>
      </c>
      <c r="P238" s="237">
        <v>0</v>
      </c>
      <c r="Q238" s="237">
        <f>ROUND(E238*P238,2)</f>
        <v>0</v>
      </c>
      <c r="R238" s="239"/>
      <c r="S238" s="239" t="s">
        <v>213</v>
      </c>
      <c r="T238" s="240" t="s">
        <v>214</v>
      </c>
      <c r="U238" s="225">
        <v>0</v>
      </c>
      <c r="V238" s="225">
        <f>ROUND(E238*U238,2)</f>
        <v>0</v>
      </c>
      <c r="W238" s="225"/>
      <c r="X238" s="225" t="s">
        <v>510</v>
      </c>
      <c r="Y238" s="225" t="s">
        <v>216</v>
      </c>
      <c r="Z238" s="215"/>
      <c r="AA238" s="215"/>
      <c r="AB238" s="215"/>
      <c r="AC238" s="215"/>
      <c r="AD238" s="215"/>
      <c r="AE238" s="215"/>
      <c r="AF238" s="215"/>
      <c r="AG238" s="215" t="s">
        <v>511</v>
      </c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2" x14ac:dyDescent="0.2">
      <c r="A239" s="222"/>
      <c r="B239" s="223"/>
      <c r="C239" s="264" t="s">
        <v>625</v>
      </c>
      <c r="D239" s="259"/>
      <c r="E239" s="260">
        <v>1.01</v>
      </c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5"/>
      <c r="AA239" s="215"/>
      <c r="AB239" s="215"/>
      <c r="AC239" s="215"/>
      <c r="AD239" s="215"/>
      <c r="AE239" s="215"/>
      <c r="AF239" s="215"/>
      <c r="AG239" s="215" t="s">
        <v>274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41">
        <v>76</v>
      </c>
      <c r="B240" s="242" t="s">
        <v>1269</v>
      </c>
      <c r="C240" s="252" t="s">
        <v>1270</v>
      </c>
      <c r="D240" s="243" t="s">
        <v>236</v>
      </c>
      <c r="E240" s="244">
        <v>1</v>
      </c>
      <c r="F240" s="245"/>
      <c r="G240" s="246">
        <f>ROUND(E240*F240,2)</f>
        <v>0</v>
      </c>
      <c r="H240" s="245"/>
      <c r="I240" s="246">
        <f>ROUND(E240*H240,2)</f>
        <v>0</v>
      </c>
      <c r="J240" s="245"/>
      <c r="K240" s="246">
        <f>ROUND(E240*J240,2)</f>
        <v>0</v>
      </c>
      <c r="L240" s="246">
        <v>21</v>
      </c>
      <c r="M240" s="246">
        <f>G240*(1+L240/100)</f>
        <v>0</v>
      </c>
      <c r="N240" s="244">
        <v>1.1E-4</v>
      </c>
      <c r="O240" s="244">
        <f>ROUND(E240*N240,2)</f>
        <v>0</v>
      </c>
      <c r="P240" s="244">
        <v>0</v>
      </c>
      <c r="Q240" s="244">
        <f>ROUND(E240*P240,2)</f>
        <v>0</v>
      </c>
      <c r="R240" s="246"/>
      <c r="S240" s="246" t="s">
        <v>213</v>
      </c>
      <c r="T240" s="247" t="s">
        <v>214</v>
      </c>
      <c r="U240" s="225">
        <v>0.70799999999999996</v>
      </c>
      <c r="V240" s="225">
        <f>ROUND(E240*U240,2)</f>
        <v>0.71</v>
      </c>
      <c r="W240" s="225"/>
      <c r="X240" s="225" t="s">
        <v>215</v>
      </c>
      <c r="Y240" s="225" t="s">
        <v>216</v>
      </c>
      <c r="Z240" s="215"/>
      <c r="AA240" s="215"/>
      <c r="AB240" s="215"/>
      <c r="AC240" s="215"/>
      <c r="AD240" s="215"/>
      <c r="AE240" s="215"/>
      <c r="AF240" s="215"/>
      <c r="AG240" s="215" t="s">
        <v>217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1" x14ac:dyDescent="0.2">
      <c r="A241" s="234">
        <v>77</v>
      </c>
      <c r="B241" s="235" t="s">
        <v>708</v>
      </c>
      <c r="C241" s="253" t="s">
        <v>1271</v>
      </c>
      <c r="D241" s="236" t="s">
        <v>554</v>
      </c>
      <c r="E241" s="237">
        <v>1.01</v>
      </c>
      <c r="F241" s="238"/>
      <c r="G241" s="239">
        <f>ROUND(E241*F241,2)</f>
        <v>0</v>
      </c>
      <c r="H241" s="238"/>
      <c r="I241" s="239">
        <f>ROUND(E241*H241,2)</f>
        <v>0</v>
      </c>
      <c r="J241" s="238"/>
      <c r="K241" s="239">
        <f>ROUND(E241*J241,2)</f>
        <v>0</v>
      </c>
      <c r="L241" s="239">
        <v>21</v>
      </c>
      <c r="M241" s="239">
        <f>G241*(1+L241/100)</f>
        <v>0</v>
      </c>
      <c r="N241" s="237">
        <v>4.0899999999999999E-2</v>
      </c>
      <c r="O241" s="237">
        <f>ROUND(E241*N241,2)</f>
        <v>0.04</v>
      </c>
      <c r="P241" s="237">
        <v>0</v>
      </c>
      <c r="Q241" s="237">
        <f>ROUND(E241*P241,2)</f>
        <v>0</v>
      </c>
      <c r="R241" s="239"/>
      <c r="S241" s="239" t="s">
        <v>213</v>
      </c>
      <c r="T241" s="240" t="s">
        <v>214</v>
      </c>
      <c r="U241" s="225">
        <v>0</v>
      </c>
      <c r="V241" s="225">
        <f>ROUND(E241*U241,2)</f>
        <v>0</v>
      </c>
      <c r="W241" s="225"/>
      <c r="X241" s="225" t="s">
        <v>510</v>
      </c>
      <c r="Y241" s="225" t="s">
        <v>216</v>
      </c>
      <c r="Z241" s="215"/>
      <c r="AA241" s="215"/>
      <c r="AB241" s="215"/>
      <c r="AC241" s="215"/>
      <c r="AD241" s="215"/>
      <c r="AE241" s="215"/>
      <c r="AF241" s="215"/>
      <c r="AG241" s="215" t="s">
        <v>511</v>
      </c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2" x14ac:dyDescent="0.2">
      <c r="A242" s="222"/>
      <c r="B242" s="223"/>
      <c r="C242" s="264" t="s">
        <v>625</v>
      </c>
      <c r="D242" s="259"/>
      <c r="E242" s="260">
        <v>1.01</v>
      </c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274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34">
        <v>78</v>
      </c>
      <c r="B243" s="235" t="s">
        <v>1272</v>
      </c>
      <c r="C243" s="253" t="s">
        <v>1273</v>
      </c>
      <c r="D243" s="236" t="s">
        <v>554</v>
      </c>
      <c r="E243" s="237">
        <v>2.02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21</v>
      </c>
      <c r="M243" s="239">
        <f>G243*(1+L243/100)</f>
        <v>0</v>
      </c>
      <c r="N243" s="237">
        <v>1.5E-3</v>
      </c>
      <c r="O243" s="237">
        <f>ROUND(E243*N243,2)</f>
        <v>0</v>
      </c>
      <c r="P243" s="237">
        <v>0</v>
      </c>
      <c r="Q243" s="237">
        <f>ROUND(E243*P243,2)</f>
        <v>0</v>
      </c>
      <c r="R243" s="239"/>
      <c r="S243" s="239" t="s">
        <v>213</v>
      </c>
      <c r="T243" s="240" t="s">
        <v>214</v>
      </c>
      <c r="U243" s="225">
        <v>0</v>
      </c>
      <c r="V243" s="225">
        <f>ROUND(E243*U243,2)</f>
        <v>0</v>
      </c>
      <c r="W243" s="225"/>
      <c r="X243" s="225" t="s">
        <v>510</v>
      </c>
      <c r="Y243" s="225" t="s">
        <v>216</v>
      </c>
      <c r="Z243" s="215"/>
      <c r="AA243" s="215"/>
      <c r="AB243" s="215"/>
      <c r="AC243" s="215"/>
      <c r="AD243" s="215"/>
      <c r="AE243" s="215"/>
      <c r="AF243" s="215"/>
      <c r="AG243" s="215" t="s">
        <v>511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">
      <c r="A244" s="222"/>
      <c r="B244" s="223"/>
      <c r="C244" s="264" t="s">
        <v>622</v>
      </c>
      <c r="D244" s="259"/>
      <c r="E244" s="260">
        <v>2.02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41">
        <v>79</v>
      </c>
      <c r="B245" s="242" t="s">
        <v>1274</v>
      </c>
      <c r="C245" s="252" t="s">
        <v>1275</v>
      </c>
      <c r="D245" s="243" t="s">
        <v>236</v>
      </c>
      <c r="E245" s="244">
        <v>1</v>
      </c>
      <c r="F245" s="245"/>
      <c r="G245" s="246">
        <f>ROUND(E245*F245,2)</f>
        <v>0</v>
      </c>
      <c r="H245" s="245"/>
      <c r="I245" s="246">
        <f>ROUND(E245*H245,2)</f>
        <v>0</v>
      </c>
      <c r="J245" s="245"/>
      <c r="K245" s="246">
        <f>ROUND(E245*J245,2)</f>
        <v>0</v>
      </c>
      <c r="L245" s="246">
        <v>21</v>
      </c>
      <c r="M245" s="246">
        <f>G245*(1+L245/100)</f>
        <v>0</v>
      </c>
      <c r="N245" s="244">
        <v>2.7799999999999999E-3</v>
      </c>
      <c r="O245" s="244">
        <f>ROUND(E245*N245,2)</f>
        <v>0</v>
      </c>
      <c r="P245" s="244">
        <v>0</v>
      </c>
      <c r="Q245" s="244">
        <f>ROUND(E245*P245,2)</f>
        <v>0</v>
      </c>
      <c r="R245" s="246"/>
      <c r="S245" s="246" t="s">
        <v>213</v>
      </c>
      <c r="T245" s="247" t="s">
        <v>214</v>
      </c>
      <c r="U245" s="225">
        <v>2.1280000000000001</v>
      </c>
      <c r="V245" s="225">
        <f>ROUND(E245*U245,2)</f>
        <v>2.13</v>
      </c>
      <c r="W245" s="225"/>
      <c r="X245" s="225" t="s">
        <v>215</v>
      </c>
      <c r="Y245" s="225" t="s">
        <v>216</v>
      </c>
      <c r="Z245" s="215"/>
      <c r="AA245" s="215"/>
      <c r="AB245" s="215"/>
      <c r="AC245" s="215"/>
      <c r="AD245" s="215"/>
      <c r="AE245" s="215"/>
      <c r="AF245" s="215"/>
      <c r="AG245" s="215" t="s">
        <v>217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1" x14ac:dyDescent="0.2">
      <c r="A246" s="234">
        <v>80</v>
      </c>
      <c r="B246" s="235" t="s">
        <v>1276</v>
      </c>
      <c r="C246" s="253" t="s">
        <v>1277</v>
      </c>
      <c r="D246" s="236" t="s">
        <v>554</v>
      </c>
      <c r="E246" s="237">
        <v>1.01</v>
      </c>
      <c r="F246" s="238"/>
      <c r="G246" s="239">
        <f>ROUND(E246*F246,2)</f>
        <v>0</v>
      </c>
      <c r="H246" s="238"/>
      <c r="I246" s="239">
        <f>ROUND(E246*H246,2)</f>
        <v>0</v>
      </c>
      <c r="J246" s="238"/>
      <c r="K246" s="239">
        <f>ROUND(E246*J246,2)</f>
        <v>0</v>
      </c>
      <c r="L246" s="239">
        <v>21</v>
      </c>
      <c r="M246" s="239">
        <f>G246*(1+L246/100)</f>
        <v>0</v>
      </c>
      <c r="N246" s="237">
        <v>3.44E-2</v>
      </c>
      <c r="O246" s="237">
        <f>ROUND(E246*N246,2)</f>
        <v>0.03</v>
      </c>
      <c r="P246" s="237">
        <v>0</v>
      </c>
      <c r="Q246" s="237">
        <f>ROUND(E246*P246,2)</f>
        <v>0</v>
      </c>
      <c r="R246" s="239"/>
      <c r="S246" s="239" t="s">
        <v>213</v>
      </c>
      <c r="T246" s="240" t="s">
        <v>214</v>
      </c>
      <c r="U246" s="225">
        <v>0</v>
      </c>
      <c r="V246" s="225">
        <f>ROUND(E246*U246,2)</f>
        <v>0</v>
      </c>
      <c r="W246" s="225"/>
      <c r="X246" s="225" t="s">
        <v>510</v>
      </c>
      <c r="Y246" s="225" t="s">
        <v>216</v>
      </c>
      <c r="Z246" s="215"/>
      <c r="AA246" s="215"/>
      <c r="AB246" s="215"/>
      <c r="AC246" s="215"/>
      <c r="AD246" s="215"/>
      <c r="AE246" s="215"/>
      <c r="AF246" s="215"/>
      <c r="AG246" s="215" t="s">
        <v>511</v>
      </c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2" x14ac:dyDescent="0.2">
      <c r="A247" s="222"/>
      <c r="B247" s="223"/>
      <c r="C247" s="264" t="s">
        <v>625</v>
      </c>
      <c r="D247" s="259"/>
      <c r="E247" s="260">
        <v>1.01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81</v>
      </c>
      <c r="B248" s="235" t="s">
        <v>1278</v>
      </c>
      <c r="C248" s="253" t="s">
        <v>1279</v>
      </c>
      <c r="D248" s="236" t="s">
        <v>554</v>
      </c>
      <c r="E248" s="237">
        <v>1.01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6.5399999999999998E-3</v>
      </c>
      <c r="O248" s="237">
        <f>ROUND(E248*N248,2)</f>
        <v>0.01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510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511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625</v>
      </c>
      <c r="D249" s="259"/>
      <c r="E249" s="260">
        <v>1.01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1" x14ac:dyDescent="0.2">
      <c r="A250" s="241">
        <v>82</v>
      </c>
      <c r="B250" s="242" t="s">
        <v>1280</v>
      </c>
      <c r="C250" s="252" t="s">
        <v>1281</v>
      </c>
      <c r="D250" s="243" t="s">
        <v>236</v>
      </c>
      <c r="E250" s="244">
        <v>11</v>
      </c>
      <c r="F250" s="245"/>
      <c r="G250" s="246">
        <f>ROUND(E250*F250,2)</f>
        <v>0</v>
      </c>
      <c r="H250" s="245"/>
      <c r="I250" s="246">
        <f>ROUND(E250*H250,2)</f>
        <v>0</v>
      </c>
      <c r="J250" s="245"/>
      <c r="K250" s="246">
        <f>ROUND(E250*J250,2)</f>
        <v>0</v>
      </c>
      <c r="L250" s="246">
        <v>21</v>
      </c>
      <c r="M250" s="246">
        <f>G250*(1+L250/100)</f>
        <v>0</v>
      </c>
      <c r="N250" s="244">
        <v>0</v>
      </c>
      <c r="O250" s="244">
        <f>ROUND(E250*N250,2)</f>
        <v>0</v>
      </c>
      <c r="P250" s="244">
        <v>0</v>
      </c>
      <c r="Q250" s="244">
        <f>ROUND(E250*P250,2)</f>
        <v>0</v>
      </c>
      <c r="R250" s="246"/>
      <c r="S250" s="246" t="s">
        <v>213</v>
      </c>
      <c r="T250" s="247" t="s">
        <v>214</v>
      </c>
      <c r="U250" s="225">
        <v>3.5920000000000001</v>
      </c>
      <c r="V250" s="225">
        <f>ROUND(E250*U250,2)</f>
        <v>39.51</v>
      </c>
      <c r="W250" s="225"/>
      <c r="X250" s="225" t="s">
        <v>215</v>
      </c>
      <c r="Y250" s="225" t="s">
        <v>216</v>
      </c>
      <c r="Z250" s="215"/>
      <c r="AA250" s="215"/>
      <c r="AB250" s="215"/>
      <c r="AC250" s="215"/>
      <c r="AD250" s="215"/>
      <c r="AE250" s="215"/>
      <c r="AF250" s="215"/>
      <c r="AG250" s="215" t="s">
        <v>217</v>
      </c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34">
        <v>83</v>
      </c>
      <c r="B251" s="235" t="s">
        <v>1282</v>
      </c>
      <c r="C251" s="253" t="s">
        <v>1283</v>
      </c>
      <c r="D251" s="236" t="s">
        <v>554</v>
      </c>
      <c r="E251" s="237">
        <v>11.11</v>
      </c>
      <c r="F251" s="238"/>
      <c r="G251" s="239">
        <f>ROUND(E251*F251,2)</f>
        <v>0</v>
      </c>
      <c r="H251" s="238"/>
      <c r="I251" s="239">
        <f>ROUND(E251*H251,2)</f>
        <v>0</v>
      </c>
      <c r="J251" s="238"/>
      <c r="K251" s="239">
        <f>ROUND(E251*J251,2)</f>
        <v>0</v>
      </c>
      <c r="L251" s="239">
        <v>21</v>
      </c>
      <c r="M251" s="239">
        <f>G251*(1+L251/100)</f>
        <v>0</v>
      </c>
      <c r="N251" s="237">
        <v>5.4000000000000003E-3</v>
      </c>
      <c r="O251" s="237">
        <f>ROUND(E251*N251,2)</f>
        <v>0.06</v>
      </c>
      <c r="P251" s="237">
        <v>0</v>
      </c>
      <c r="Q251" s="237">
        <f>ROUND(E251*P251,2)</f>
        <v>0</v>
      </c>
      <c r="R251" s="239"/>
      <c r="S251" s="239" t="s">
        <v>213</v>
      </c>
      <c r="T251" s="240" t="s">
        <v>214</v>
      </c>
      <c r="U251" s="225">
        <v>0</v>
      </c>
      <c r="V251" s="225">
        <f>ROUND(E251*U251,2)</f>
        <v>0</v>
      </c>
      <c r="W251" s="225"/>
      <c r="X251" s="225" t="s">
        <v>510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511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2" x14ac:dyDescent="0.2">
      <c r="A252" s="222"/>
      <c r="B252" s="223"/>
      <c r="C252" s="264" t="s">
        <v>558</v>
      </c>
      <c r="D252" s="259"/>
      <c r="E252" s="260">
        <v>11.11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1" x14ac:dyDescent="0.2">
      <c r="A253" s="234">
        <v>84</v>
      </c>
      <c r="B253" s="235" t="s">
        <v>1284</v>
      </c>
      <c r="C253" s="253" t="s">
        <v>1285</v>
      </c>
      <c r="D253" s="236" t="s">
        <v>554</v>
      </c>
      <c r="E253" s="237">
        <v>11.11</v>
      </c>
      <c r="F253" s="238"/>
      <c r="G253" s="239">
        <f>ROUND(E253*F253,2)</f>
        <v>0</v>
      </c>
      <c r="H253" s="238"/>
      <c r="I253" s="239">
        <f>ROUND(E253*H253,2)</f>
        <v>0</v>
      </c>
      <c r="J253" s="238"/>
      <c r="K253" s="239">
        <f>ROUND(E253*J253,2)</f>
        <v>0</v>
      </c>
      <c r="L253" s="239">
        <v>21</v>
      </c>
      <c r="M253" s="239">
        <f>G253*(1+L253/100)</f>
        <v>0</v>
      </c>
      <c r="N253" s="237">
        <v>9.0000000000000006E-5</v>
      </c>
      <c r="O253" s="237">
        <f>ROUND(E253*N253,2)</f>
        <v>0</v>
      </c>
      <c r="P253" s="237">
        <v>0</v>
      </c>
      <c r="Q253" s="237">
        <f>ROUND(E253*P253,2)</f>
        <v>0</v>
      </c>
      <c r="R253" s="239"/>
      <c r="S253" s="239" t="s">
        <v>213</v>
      </c>
      <c r="T253" s="240" t="s">
        <v>214</v>
      </c>
      <c r="U253" s="225">
        <v>0</v>
      </c>
      <c r="V253" s="225">
        <f>ROUND(E253*U253,2)</f>
        <v>0</v>
      </c>
      <c r="W253" s="225"/>
      <c r="X253" s="225" t="s">
        <v>510</v>
      </c>
      <c r="Y253" s="225" t="s">
        <v>216</v>
      </c>
      <c r="Z253" s="215"/>
      <c r="AA253" s="215"/>
      <c r="AB253" s="215"/>
      <c r="AC253" s="215"/>
      <c r="AD253" s="215"/>
      <c r="AE253" s="215"/>
      <c r="AF253" s="215"/>
      <c r="AG253" s="215" t="s">
        <v>511</v>
      </c>
      <c r="AH253" s="215"/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2" x14ac:dyDescent="0.2">
      <c r="A254" s="222"/>
      <c r="B254" s="223"/>
      <c r="C254" s="264" t="s">
        <v>558</v>
      </c>
      <c r="D254" s="259"/>
      <c r="E254" s="260">
        <v>11.11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x14ac:dyDescent="0.2">
      <c r="A255" s="227" t="s">
        <v>208</v>
      </c>
      <c r="B255" s="228" t="s">
        <v>163</v>
      </c>
      <c r="C255" s="251" t="s">
        <v>166</v>
      </c>
      <c r="D255" s="229"/>
      <c r="E255" s="230"/>
      <c r="F255" s="231"/>
      <c r="G255" s="231">
        <f>SUMIF(AG256:AG259,"&lt;&gt;NOR",G256:G259)</f>
        <v>0</v>
      </c>
      <c r="H255" s="231"/>
      <c r="I255" s="231">
        <f>SUM(I256:I259)</f>
        <v>0</v>
      </c>
      <c r="J255" s="231"/>
      <c r="K255" s="231">
        <f>SUM(K256:K259)</f>
        <v>0</v>
      </c>
      <c r="L255" s="231"/>
      <c r="M255" s="231">
        <f>SUM(M256:M259)</f>
        <v>0</v>
      </c>
      <c r="N255" s="230"/>
      <c r="O255" s="230">
        <f>SUM(O256:O259)</f>
        <v>0</v>
      </c>
      <c r="P255" s="230"/>
      <c r="Q255" s="230">
        <f>SUM(Q256:Q259)</f>
        <v>0</v>
      </c>
      <c r="R255" s="231"/>
      <c r="S255" s="231"/>
      <c r="T255" s="232"/>
      <c r="U255" s="226"/>
      <c r="V255" s="226">
        <f>SUM(V256:V259)</f>
        <v>73.930000000000007</v>
      </c>
      <c r="W255" s="226"/>
      <c r="X255" s="226"/>
      <c r="Y255" s="226"/>
      <c r="AG255" t="s">
        <v>209</v>
      </c>
    </row>
    <row r="256" spans="1:60" outlineLevel="1" x14ac:dyDescent="0.2">
      <c r="A256" s="234">
        <v>85</v>
      </c>
      <c r="B256" s="235" t="s">
        <v>711</v>
      </c>
      <c r="C256" s="253" t="s">
        <v>712</v>
      </c>
      <c r="D256" s="236" t="s">
        <v>509</v>
      </c>
      <c r="E256" s="237">
        <v>349.54467</v>
      </c>
      <c r="F256" s="238"/>
      <c r="G256" s="239">
        <f>ROUND(E256*F256,2)</f>
        <v>0</v>
      </c>
      <c r="H256" s="238"/>
      <c r="I256" s="239">
        <f>ROUND(E256*H256,2)</f>
        <v>0</v>
      </c>
      <c r="J256" s="238"/>
      <c r="K256" s="239">
        <f>ROUND(E256*J256,2)</f>
        <v>0</v>
      </c>
      <c r="L256" s="239">
        <v>21</v>
      </c>
      <c r="M256" s="239">
        <f>G256*(1+L256/100)</f>
        <v>0</v>
      </c>
      <c r="N256" s="237">
        <v>0</v>
      </c>
      <c r="O256" s="237">
        <f>ROUND(E256*N256,2)</f>
        <v>0</v>
      </c>
      <c r="P256" s="237">
        <v>0</v>
      </c>
      <c r="Q256" s="237">
        <f>ROUND(E256*P256,2)</f>
        <v>0</v>
      </c>
      <c r="R256" s="239"/>
      <c r="S256" s="239" t="s">
        <v>213</v>
      </c>
      <c r="T256" s="240" t="s">
        <v>214</v>
      </c>
      <c r="U256" s="225">
        <v>0.21149999999999999</v>
      </c>
      <c r="V256" s="225">
        <f>ROUND(E256*U256,2)</f>
        <v>73.930000000000007</v>
      </c>
      <c r="W256" s="225"/>
      <c r="X256" s="225" t="s">
        <v>215</v>
      </c>
      <c r="Y256" s="225" t="s">
        <v>216</v>
      </c>
      <c r="Z256" s="215"/>
      <c r="AA256" s="215"/>
      <c r="AB256" s="215"/>
      <c r="AC256" s="215"/>
      <c r="AD256" s="215"/>
      <c r="AE256" s="215"/>
      <c r="AF256" s="215"/>
      <c r="AG256" s="215" t="s">
        <v>217</v>
      </c>
      <c r="AH256" s="215"/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2" x14ac:dyDescent="0.2">
      <c r="A257" s="222"/>
      <c r="B257" s="223"/>
      <c r="C257" s="264" t="s">
        <v>1286</v>
      </c>
      <c r="D257" s="259"/>
      <c r="E257" s="260">
        <v>318.42</v>
      </c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5"/>
      <c r="AA257" s="215"/>
      <c r="AB257" s="215"/>
      <c r="AC257" s="215"/>
      <c r="AD257" s="215"/>
      <c r="AE257" s="215"/>
      <c r="AF257" s="215"/>
      <c r="AG257" s="215" t="s">
        <v>274</v>
      </c>
      <c r="AH257" s="215">
        <v>0</v>
      </c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3" x14ac:dyDescent="0.2">
      <c r="A258" s="222"/>
      <c r="B258" s="223"/>
      <c r="C258" s="264" t="s">
        <v>1287</v>
      </c>
      <c r="D258" s="259"/>
      <c r="E258" s="260">
        <v>26.97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274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">
      <c r="A259" s="222"/>
      <c r="B259" s="223"/>
      <c r="C259" s="264" t="s">
        <v>1288</v>
      </c>
      <c r="D259" s="259"/>
      <c r="E259" s="260">
        <v>4.1500000000000004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x14ac:dyDescent="0.2">
      <c r="A260" s="3"/>
      <c r="B260" s="4"/>
      <c r="C260" s="256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AE260">
        <v>12</v>
      </c>
      <c r="AF260">
        <v>21</v>
      </c>
      <c r="AG260" t="s">
        <v>194</v>
      </c>
    </row>
    <row r="261" spans="1:60" x14ac:dyDescent="0.2">
      <c r="A261" s="218"/>
      <c r="B261" s="219" t="s">
        <v>29</v>
      </c>
      <c r="C261" s="257"/>
      <c r="D261" s="220"/>
      <c r="E261" s="221"/>
      <c r="F261" s="221"/>
      <c r="G261" s="233">
        <f>G8+G129+G145+G255</f>
        <v>0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AE261">
        <f>SUMIF(L7:L259,AE260,G7:G259)</f>
        <v>0</v>
      </c>
      <c r="AF261">
        <f>SUMIF(L7:L259,AF260,G7:G259)</f>
        <v>0</v>
      </c>
      <c r="AG261" t="s">
        <v>258</v>
      </c>
    </row>
    <row r="262" spans="1:60" x14ac:dyDescent="0.2">
      <c r="C262" s="258"/>
      <c r="D262" s="10"/>
      <c r="AG262" t="s">
        <v>259</v>
      </c>
    </row>
    <row r="263" spans="1:60" x14ac:dyDescent="0.2">
      <c r="D263" s="10"/>
    </row>
    <row r="264" spans="1:60" x14ac:dyDescent="0.2">
      <c r="D264" s="10"/>
    </row>
    <row r="265" spans="1:60" x14ac:dyDescent="0.2">
      <c r="D265" s="10"/>
    </row>
    <row r="266" spans="1:60" x14ac:dyDescent="0.2">
      <c r="D266" s="10"/>
    </row>
    <row r="267" spans="1:60" x14ac:dyDescent="0.2">
      <c r="D267" s="10"/>
    </row>
    <row r="268" spans="1:60" x14ac:dyDescent="0.2">
      <c r="D268" s="10"/>
    </row>
    <row r="269" spans="1:60" x14ac:dyDescent="0.2">
      <c r="D269" s="10"/>
    </row>
    <row r="270" spans="1:60" x14ac:dyDescent="0.2">
      <c r="D270" s="10"/>
    </row>
    <row r="271" spans="1:60" x14ac:dyDescent="0.2">
      <c r="D271" s="10"/>
    </row>
    <row r="272" spans="1:60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vxZSdUSKfgH/Z9SQKKR+RS/tExAWayvKZTz3vOeJGWczmNzP7pbKETcShuaFTnOBi5+tIq13lCdw/ggi7T1qA==" saltValue="M5hJG2FH78fPG7tzOSROQ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6E26E-AC9F-4AF4-9B26-83F44EFD2F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68</v>
      </c>
      <c r="C3" s="204" t="s">
        <v>69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71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SUMIF(AG9:AG204,"&lt;&gt;NOR",G9:G204)</f>
        <v>0</v>
      </c>
      <c r="H8" s="231"/>
      <c r="I8" s="231">
        <f>SUM(I9:I204)</f>
        <v>0</v>
      </c>
      <c r="J8" s="231"/>
      <c r="K8" s="231">
        <f>SUM(K9:K204)</f>
        <v>0</v>
      </c>
      <c r="L8" s="231"/>
      <c r="M8" s="231">
        <f>SUM(M9:M204)</f>
        <v>0</v>
      </c>
      <c r="N8" s="230"/>
      <c r="O8" s="230">
        <f>SUM(O9:O204)</f>
        <v>339.18</v>
      </c>
      <c r="P8" s="230"/>
      <c r="Q8" s="230">
        <f>SUM(Q9:Q204)</f>
        <v>24.08</v>
      </c>
      <c r="R8" s="231"/>
      <c r="S8" s="231"/>
      <c r="T8" s="232"/>
      <c r="U8" s="226"/>
      <c r="V8" s="226">
        <f>SUM(V9:V204)</f>
        <v>1139.8200000000002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30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6.09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9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0.1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8.17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1129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1289</v>
      </c>
      <c r="D13" s="259"/>
      <c r="E13" s="260">
        <v>2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1290</v>
      </c>
      <c r="D14" s="259"/>
      <c r="E14" s="260">
        <v>2</v>
      </c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1291</v>
      </c>
      <c r="D15" s="259"/>
      <c r="E15" s="260">
        <v>1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1292</v>
      </c>
      <c r="D16" s="259"/>
      <c r="E16" s="260">
        <v>2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1293</v>
      </c>
      <c r="D17" s="259"/>
      <c r="E17" s="260">
        <v>1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1121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1294</v>
      </c>
      <c r="D19" s="259"/>
      <c r="E19" s="260">
        <v>1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34">
        <v>4</v>
      </c>
      <c r="B20" s="235" t="s">
        <v>278</v>
      </c>
      <c r="C20" s="253" t="s">
        <v>279</v>
      </c>
      <c r="D20" s="236" t="s">
        <v>263</v>
      </c>
      <c r="E20" s="237">
        <v>15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21</v>
      </c>
      <c r="M20" s="239">
        <f>G20*(1+L20/100)</f>
        <v>0</v>
      </c>
      <c r="N20" s="237">
        <v>1.2710000000000001E-2</v>
      </c>
      <c r="O20" s="237">
        <f>ROUND(E20*N20,2)</f>
        <v>0.19</v>
      </c>
      <c r="P20" s="237">
        <v>0</v>
      </c>
      <c r="Q20" s="237">
        <f>ROUND(E20*P20,2)</f>
        <v>0</v>
      </c>
      <c r="R20" s="239"/>
      <c r="S20" s="239" t="s">
        <v>213</v>
      </c>
      <c r="T20" s="240" t="s">
        <v>214</v>
      </c>
      <c r="U20" s="225">
        <v>1.153</v>
      </c>
      <c r="V20" s="225">
        <f>ROUND(E20*U20,2)</f>
        <v>17.3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217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64" t="s">
        <v>1129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1295</v>
      </c>
      <c r="D22" s="259"/>
      <c r="E22" s="260">
        <v>1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1296</v>
      </c>
      <c r="D23" s="259"/>
      <c r="E23" s="260">
        <v>1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1297</v>
      </c>
      <c r="D24" s="259"/>
      <c r="E24" s="260">
        <v>1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1129</v>
      </c>
      <c r="D25" s="259"/>
      <c r="E25" s="260"/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1296</v>
      </c>
      <c r="D26" s="259"/>
      <c r="E26" s="260">
        <v>1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1298</v>
      </c>
      <c r="D27" s="259"/>
      <c r="E27" s="260">
        <v>1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1121</v>
      </c>
      <c r="D28" s="259"/>
      <c r="E28" s="260"/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1299</v>
      </c>
      <c r="D29" s="259"/>
      <c r="E29" s="260">
        <v>5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1300</v>
      </c>
      <c r="D30" s="259"/>
      <c r="E30" s="260">
        <v>5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34">
        <v>5</v>
      </c>
      <c r="B31" s="235" t="s">
        <v>281</v>
      </c>
      <c r="C31" s="253" t="s">
        <v>282</v>
      </c>
      <c r="D31" s="236" t="s">
        <v>283</v>
      </c>
      <c r="E31" s="237">
        <v>56.174999999999997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9"/>
      <c r="S31" s="239" t="s">
        <v>213</v>
      </c>
      <c r="T31" s="240" t="s">
        <v>214</v>
      </c>
      <c r="U31" s="225">
        <v>1.7629999999999999</v>
      </c>
      <c r="V31" s="225">
        <f>ROUND(E31*U31,2)</f>
        <v>99.04</v>
      </c>
      <c r="W31" s="225"/>
      <c r="X31" s="225" t="s">
        <v>215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217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4" t="s">
        <v>1129</v>
      </c>
      <c r="D32" s="259"/>
      <c r="E32" s="260"/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1301</v>
      </c>
      <c r="D33" s="259"/>
      <c r="E33" s="260">
        <v>5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1302</v>
      </c>
      <c r="D34" s="259"/>
      <c r="E34" s="260">
        <v>2.19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1303</v>
      </c>
      <c r="D35" s="259"/>
      <c r="E35" s="260">
        <v>2.34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1304</v>
      </c>
      <c r="D36" s="259"/>
      <c r="E36" s="260">
        <v>2.34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1305</v>
      </c>
      <c r="D37" s="259"/>
      <c r="E37" s="260">
        <v>3.8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1306</v>
      </c>
      <c r="D38" s="259"/>
      <c r="E38" s="260">
        <v>3.8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1307</v>
      </c>
      <c r="D39" s="259"/>
      <c r="E39" s="260">
        <v>2.04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1308</v>
      </c>
      <c r="D40" s="259"/>
      <c r="E40" s="260">
        <v>3.52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1309</v>
      </c>
      <c r="D41" s="259"/>
      <c r="E41" s="260">
        <v>1.76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1129</v>
      </c>
      <c r="D42" s="259"/>
      <c r="E42" s="260"/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1303</v>
      </c>
      <c r="D43" s="259"/>
      <c r="E43" s="260">
        <v>2.34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1310</v>
      </c>
      <c r="D44" s="259"/>
      <c r="E44" s="260">
        <v>2.66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1121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1311</v>
      </c>
      <c r="D46" s="259"/>
      <c r="E46" s="260">
        <v>10.94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1312</v>
      </c>
      <c r="D47" s="259"/>
      <c r="E47" s="260">
        <v>11.7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1313</v>
      </c>
      <c r="D48" s="259"/>
      <c r="E48" s="260">
        <v>1.76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34">
        <v>6</v>
      </c>
      <c r="B49" s="235" t="s">
        <v>1127</v>
      </c>
      <c r="C49" s="253" t="s">
        <v>1128</v>
      </c>
      <c r="D49" s="236" t="s">
        <v>283</v>
      </c>
      <c r="E49" s="237">
        <v>196.85665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9"/>
      <c r="S49" s="239" t="s">
        <v>213</v>
      </c>
      <c r="T49" s="240" t="s">
        <v>214</v>
      </c>
      <c r="U49" s="225">
        <v>0.16</v>
      </c>
      <c r="V49" s="225">
        <f>ROUND(E49*U49,2)</f>
        <v>31.5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217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64" t="s">
        <v>1129</v>
      </c>
      <c r="D50" s="259"/>
      <c r="E50" s="260"/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1314</v>
      </c>
      <c r="D51" s="259"/>
      <c r="E51" s="260">
        <v>5.3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1315</v>
      </c>
      <c r="D52" s="259"/>
      <c r="E52" s="260">
        <v>12.96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1316</v>
      </c>
      <c r="D53" s="259"/>
      <c r="E53" s="260">
        <v>37.5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1317</v>
      </c>
      <c r="D54" s="259"/>
      <c r="E54" s="260">
        <v>6.75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1318</v>
      </c>
      <c r="D55" s="259"/>
      <c r="E55" s="260">
        <v>-1.1000000000000001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1319</v>
      </c>
      <c r="D56" s="259"/>
      <c r="E56" s="260"/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1320</v>
      </c>
      <c r="D57" s="259"/>
      <c r="E57" s="260">
        <v>12.81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1321</v>
      </c>
      <c r="D58" s="259"/>
      <c r="E58" s="260">
        <v>4.42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1322</v>
      </c>
      <c r="D59" s="259"/>
      <c r="E59" s="260">
        <v>15.13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1323</v>
      </c>
      <c r="D60" s="259"/>
      <c r="E60" s="260">
        <v>-5.54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1324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1325</v>
      </c>
      <c r="D62" s="259"/>
      <c r="E62" s="260">
        <v>11.01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1121</v>
      </c>
      <c r="D63" s="259"/>
      <c r="E63" s="260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1326</v>
      </c>
      <c r="D64" s="259"/>
      <c r="E64" s="260">
        <v>97.61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7</v>
      </c>
      <c r="B65" s="235" t="s">
        <v>337</v>
      </c>
      <c r="C65" s="253" t="s">
        <v>338</v>
      </c>
      <c r="D65" s="236" t="s">
        <v>283</v>
      </c>
      <c r="E65" s="237">
        <v>196.85665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8.4000000000000005E-2</v>
      </c>
      <c r="V65" s="225">
        <f>ROUND(E65*U65,2)</f>
        <v>16.54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1129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1314</v>
      </c>
      <c r="D67" s="259"/>
      <c r="E67" s="260">
        <v>5.3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1315</v>
      </c>
      <c r="D68" s="259"/>
      <c r="E68" s="260">
        <v>12.96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1316</v>
      </c>
      <c r="D69" s="259"/>
      <c r="E69" s="260">
        <v>37.5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1317</v>
      </c>
      <c r="D70" s="259"/>
      <c r="E70" s="260">
        <v>6.75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1318</v>
      </c>
      <c r="D71" s="259"/>
      <c r="E71" s="260">
        <v>-1.1000000000000001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1319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1320</v>
      </c>
      <c r="D73" s="259"/>
      <c r="E73" s="260">
        <v>12.81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1321</v>
      </c>
      <c r="D74" s="259"/>
      <c r="E74" s="260">
        <v>4.42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1322</v>
      </c>
      <c r="D75" s="259"/>
      <c r="E75" s="260">
        <v>15.13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1323</v>
      </c>
      <c r="D76" s="259"/>
      <c r="E76" s="260">
        <v>-5.54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1324</v>
      </c>
      <c r="D77" s="259"/>
      <c r="E77" s="260"/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1325</v>
      </c>
      <c r="D78" s="259"/>
      <c r="E78" s="260">
        <v>11.01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1121</v>
      </c>
      <c r="D79" s="259"/>
      <c r="E79" s="260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1326</v>
      </c>
      <c r="D80" s="259"/>
      <c r="E80" s="260">
        <v>97.61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34">
        <v>8</v>
      </c>
      <c r="B81" s="235" t="s">
        <v>1327</v>
      </c>
      <c r="C81" s="253" t="s">
        <v>1328</v>
      </c>
      <c r="D81" s="236" t="s">
        <v>263</v>
      </c>
      <c r="E81" s="237">
        <v>276.29000000000002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21</v>
      </c>
      <c r="M81" s="239">
        <f>G81*(1+L81/100)</f>
        <v>0</v>
      </c>
      <c r="N81" s="237">
        <v>3.48E-3</v>
      </c>
      <c r="O81" s="237">
        <f>ROUND(E81*N81,2)</f>
        <v>0.96</v>
      </c>
      <c r="P81" s="237">
        <v>0</v>
      </c>
      <c r="Q81" s="237">
        <f>ROUND(E81*P81,2)</f>
        <v>0</v>
      </c>
      <c r="R81" s="239"/>
      <c r="S81" s="239" t="s">
        <v>213</v>
      </c>
      <c r="T81" s="240" t="s">
        <v>214</v>
      </c>
      <c r="U81" s="225">
        <v>1.7012400000000001</v>
      </c>
      <c r="V81" s="225">
        <f>ROUND(E81*U81,2)</f>
        <v>470.04</v>
      </c>
      <c r="W81" s="225"/>
      <c r="X81" s="225" t="s">
        <v>215</v>
      </c>
      <c r="Y81" s="225" t="s">
        <v>216</v>
      </c>
      <c r="Z81" s="215"/>
      <c r="AA81" s="215"/>
      <c r="AB81" s="215"/>
      <c r="AC81" s="215"/>
      <c r="AD81" s="215"/>
      <c r="AE81" s="215"/>
      <c r="AF81" s="215"/>
      <c r="AG81" s="215" t="s">
        <v>217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64" t="s">
        <v>1329</v>
      </c>
      <c r="D82" s="259"/>
      <c r="E82" s="260">
        <v>276.29000000000002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4">
        <v>9</v>
      </c>
      <c r="B83" s="235" t="s">
        <v>1137</v>
      </c>
      <c r="C83" s="253" t="s">
        <v>1138</v>
      </c>
      <c r="D83" s="236" t="s">
        <v>263</v>
      </c>
      <c r="E83" s="237">
        <v>89.05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5.2199999999999998E-3</v>
      </c>
      <c r="O83" s="237">
        <f>ROUND(E83*N83,2)</f>
        <v>0.46</v>
      </c>
      <c r="P83" s="237">
        <v>0</v>
      </c>
      <c r="Q83" s="237">
        <f>ROUND(E83*P83,2)</f>
        <v>0</v>
      </c>
      <c r="R83" s="239"/>
      <c r="S83" s="239" t="s">
        <v>213</v>
      </c>
      <c r="T83" s="240" t="s">
        <v>214</v>
      </c>
      <c r="U83" s="225">
        <v>2.2138599999999999</v>
      </c>
      <c r="V83" s="225">
        <f>ROUND(E83*U83,2)</f>
        <v>197.14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217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1330</v>
      </c>
      <c r="D84" s="259"/>
      <c r="E84" s="260">
        <v>89.05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34">
        <v>10</v>
      </c>
      <c r="B85" s="235" t="s">
        <v>1139</v>
      </c>
      <c r="C85" s="253" t="s">
        <v>1140</v>
      </c>
      <c r="D85" s="236" t="s">
        <v>529</v>
      </c>
      <c r="E85" s="237">
        <v>211.7825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9.8999999999999999E-4</v>
      </c>
      <c r="O85" s="237">
        <f>ROUND(E85*N85,2)</f>
        <v>0.21</v>
      </c>
      <c r="P85" s="237">
        <v>0</v>
      </c>
      <c r="Q85" s="237">
        <f>ROUND(E85*P85,2)</f>
        <v>0</v>
      </c>
      <c r="R85" s="239"/>
      <c r="S85" s="239" t="s">
        <v>213</v>
      </c>
      <c r="T85" s="240" t="s">
        <v>214</v>
      </c>
      <c r="U85" s="225">
        <v>0.23599999999999999</v>
      </c>
      <c r="V85" s="225">
        <f>ROUND(E85*U85,2)</f>
        <v>49.98</v>
      </c>
      <c r="W85" s="225"/>
      <c r="X85" s="225" t="s">
        <v>215</v>
      </c>
      <c r="Y85" s="225" t="s">
        <v>216</v>
      </c>
      <c r="Z85" s="215"/>
      <c r="AA85" s="215"/>
      <c r="AB85" s="215"/>
      <c r="AC85" s="215"/>
      <c r="AD85" s="215"/>
      <c r="AE85" s="215"/>
      <c r="AF85" s="215"/>
      <c r="AG85" s="215" t="s">
        <v>217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64" t="s">
        <v>1129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1331</v>
      </c>
      <c r="D87" s="259"/>
      <c r="E87" s="260">
        <v>10.6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1332</v>
      </c>
      <c r="D88" s="259"/>
      <c r="E88" s="260">
        <v>25.93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4" t="s">
        <v>1333</v>
      </c>
      <c r="D89" s="259"/>
      <c r="E89" s="260">
        <v>75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1334</v>
      </c>
      <c r="D90" s="259"/>
      <c r="E90" s="260">
        <v>13.5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1319</v>
      </c>
      <c r="D91" s="259"/>
      <c r="E91" s="260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1335</v>
      </c>
      <c r="D92" s="259"/>
      <c r="E92" s="260">
        <v>25.62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1336</v>
      </c>
      <c r="D93" s="259"/>
      <c r="E93" s="260">
        <v>8.85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1337</v>
      </c>
      <c r="D94" s="259"/>
      <c r="E94" s="260">
        <v>30.27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1324</v>
      </c>
      <c r="D95" s="259"/>
      <c r="E95" s="260"/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4" t="s">
        <v>1338</v>
      </c>
      <c r="D96" s="259"/>
      <c r="E96" s="260">
        <v>22.02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34">
        <v>11</v>
      </c>
      <c r="B97" s="235" t="s">
        <v>1145</v>
      </c>
      <c r="C97" s="253" t="s">
        <v>1146</v>
      </c>
      <c r="D97" s="236" t="s">
        <v>529</v>
      </c>
      <c r="E97" s="237">
        <v>211.7825</v>
      </c>
      <c r="F97" s="238"/>
      <c r="G97" s="239">
        <f>ROUND(E97*F97,2)</f>
        <v>0</v>
      </c>
      <c r="H97" s="238"/>
      <c r="I97" s="239">
        <f>ROUND(E97*H97,2)</f>
        <v>0</v>
      </c>
      <c r="J97" s="238"/>
      <c r="K97" s="239">
        <f>ROUND(E97*J97,2)</f>
        <v>0</v>
      </c>
      <c r="L97" s="239">
        <v>21</v>
      </c>
      <c r="M97" s="239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9"/>
      <c r="S97" s="239" t="s">
        <v>213</v>
      </c>
      <c r="T97" s="240" t="s">
        <v>214</v>
      </c>
      <c r="U97" s="225">
        <v>7.0000000000000007E-2</v>
      </c>
      <c r="V97" s="225">
        <f>ROUND(E97*U97,2)</f>
        <v>14.82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217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2"/>
      <c r="B98" s="223"/>
      <c r="C98" s="264" t="s">
        <v>1129</v>
      </c>
      <c r="D98" s="259"/>
      <c r="E98" s="260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4" t="s">
        <v>1331</v>
      </c>
      <c r="D99" s="259"/>
      <c r="E99" s="260">
        <v>10.6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1332</v>
      </c>
      <c r="D100" s="259"/>
      <c r="E100" s="260">
        <v>25.93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1333</v>
      </c>
      <c r="D101" s="259"/>
      <c r="E101" s="260">
        <v>75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1334</v>
      </c>
      <c r="D102" s="259"/>
      <c r="E102" s="260">
        <v>13.5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1319</v>
      </c>
      <c r="D103" s="259"/>
      <c r="E103" s="260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1335</v>
      </c>
      <c r="D104" s="259"/>
      <c r="E104" s="260">
        <v>25.62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1336</v>
      </c>
      <c r="D105" s="259"/>
      <c r="E105" s="260">
        <v>8.85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1337</v>
      </c>
      <c r="D106" s="259"/>
      <c r="E106" s="260">
        <v>30.27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1324</v>
      </c>
      <c r="D107" s="259"/>
      <c r="E107" s="260"/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1338</v>
      </c>
      <c r="D108" s="259"/>
      <c r="E108" s="260">
        <v>22.02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34">
        <v>12</v>
      </c>
      <c r="B109" s="235" t="s">
        <v>1079</v>
      </c>
      <c r="C109" s="253" t="s">
        <v>1080</v>
      </c>
      <c r="D109" s="236" t="s">
        <v>236</v>
      </c>
      <c r="E109" s="237">
        <v>8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9"/>
      <c r="S109" s="239" t="s">
        <v>213</v>
      </c>
      <c r="T109" s="240" t="s">
        <v>214</v>
      </c>
      <c r="U109" s="225">
        <v>1.9763999999999999</v>
      </c>
      <c r="V109" s="225">
        <f>ROUND(E109*U109,2)</f>
        <v>15.81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217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64" t="s">
        <v>276</v>
      </c>
      <c r="D110" s="259"/>
      <c r="E110" s="260"/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5" t="s">
        <v>341</v>
      </c>
      <c r="D111" s="261"/>
      <c r="E111" s="262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6" t="s">
        <v>1339</v>
      </c>
      <c r="D112" s="261"/>
      <c r="E112" s="262">
        <v>8.0299999999999994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2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5" t="s">
        <v>343</v>
      </c>
      <c r="D113" s="261"/>
      <c r="E113" s="262"/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1082</v>
      </c>
      <c r="D114" s="259"/>
      <c r="E114" s="260">
        <v>8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13</v>
      </c>
      <c r="B115" s="235" t="s">
        <v>1086</v>
      </c>
      <c r="C115" s="253" t="s">
        <v>1087</v>
      </c>
      <c r="D115" s="236" t="s">
        <v>381</v>
      </c>
      <c r="E115" s="237">
        <v>4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/>
      <c r="S115" s="239" t="s">
        <v>213</v>
      </c>
      <c r="T115" s="240" t="s">
        <v>214</v>
      </c>
      <c r="U115" s="225">
        <v>0</v>
      </c>
      <c r="V115" s="225">
        <f>ROUND(E115*U115,2)</f>
        <v>0</v>
      </c>
      <c r="W115" s="225"/>
      <c r="X115" s="225" t="s">
        <v>215</v>
      </c>
      <c r="Y115" s="225" t="s">
        <v>216</v>
      </c>
      <c r="Z115" s="215"/>
      <c r="AA115" s="215"/>
      <c r="AB115" s="215"/>
      <c r="AC115" s="215"/>
      <c r="AD115" s="215"/>
      <c r="AE115" s="215"/>
      <c r="AF115" s="215"/>
      <c r="AG115" s="215" t="s">
        <v>217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64" t="s">
        <v>276</v>
      </c>
      <c r="D116" s="259"/>
      <c r="E116" s="260"/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5" t="s">
        <v>341</v>
      </c>
      <c r="D117" s="261"/>
      <c r="E117" s="262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6" t="s">
        <v>1339</v>
      </c>
      <c r="D118" s="261"/>
      <c r="E118" s="262">
        <v>8.0299999999999994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2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343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1088</v>
      </c>
      <c r="D120" s="259"/>
      <c r="E120" s="260">
        <v>4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14</v>
      </c>
      <c r="B121" s="235" t="s">
        <v>1091</v>
      </c>
      <c r="C121" s="253" t="s">
        <v>1092</v>
      </c>
      <c r="D121" s="236" t="s">
        <v>236</v>
      </c>
      <c r="E121" s="237">
        <v>8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/>
      <c r="S121" s="239" t="s">
        <v>213</v>
      </c>
      <c r="T121" s="240" t="s">
        <v>214</v>
      </c>
      <c r="U121" s="225">
        <v>1.9543999999999999</v>
      </c>
      <c r="V121" s="225">
        <f>ROUND(E121*U121,2)</f>
        <v>15.64</v>
      </c>
      <c r="W121" s="225"/>
      <c r="X121" s="225" t="s">
        <v>215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217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4" t="s">
        <v>276</v>
      </c>
      <c r="D122" s="259"/>
      <c r="E122" s="260"/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5" t="s">
        <v>341</v>
      </c>
      <c r="D123" s="261"/>
      <c r="E123" s="262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6" t="s">
        <v>1339</v>
      </c>
      <c r="D124" s="261"/>
      <c r="E124" s="262">
        <v>8.0299999999999994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2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343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1082</v>
      </c>
      <c r="D126" s="259"/>
      <c r="E126" s="260">
        <v>8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4">
        <v>15</v>
      </c>
      <c r="B127" s="235" t="s">
        <v>422</v>
      </c>
      <c r="C127" s="253" t="s">
        <v>423</v>
      </c>
      <c r="D127" s="236" t="s">
        <v>283</v>
      </c>
      <c r="E127" s="237">
        <v>98.428330000000003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0</v>
      </c>
      <c r="O127" s="237">
        <f>ROUND(E127*N127,2)</f>
        <v>0</v>
      </c>
      <c r="P127" s="237">
        <v>0</v>
      </c>
      <c r="Q127" s="237">
        <f>ROUND(E127*P127,2)</f>
        <v>0</v>
      </c>
      <c r="R127" s="239"/>
      <c r="S127" s="239" t="s">
        <v>213</v>
      </c>
      <c r="T127" s="240" t="s">
        <v>214</v>
      </c>
      <c r="U127" s="225">
        <v>0.34499999999999997</v>
      </c>
      <c r="V127" s="225">
        <f>ROUND(E127*U127,2)</f>
        <v>33.96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217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5" t="s">
        <v>341</v>
      </c>
      <c r="D128" s="261"/>
      <c r="E128" s="262"/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6" t="s">
        <v>1148</v>
      </c>
      <c r="D129" s="261"/>
      <c r="E129" s="262"/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2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6" t="s">
        <v>1340</v>
      </c>
      <c r="D130" s="261"/>
      <c r="E130" s="262">
        <v>5.3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2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6" t="s">
        <v>1341</v>
      </c>
      <c r="D131" s="261"/>
      <c r="E131" s="262">
        <v>12.96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2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6" t="s">
        <v>1342</v>
      </c>
      <c r="D132" s="261"/>
      <c r="E132" s="262">
        <v>37.5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2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6" t="s">
        <v>1343</v>
      </c>
      <c r="D133" s="261"/>
      <c r="E133" s="262">
        <v>6.75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2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6" t="s">
        <v>1344</v>
      </c>
      <c r="D134" s="261"/>
      <c r="E134" s="262">
        <v>-1.1000000000000001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2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6" t="s">
        <v>1345</v>
      </c>
      <c r="D135" s="261"/>
      <c r="E135" s="262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2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6" t="s">
        <v>1346</v>
      </c>
      <c r="D136" s="261"/>
      <c r="E136" s="262">
        <v>12.81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2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6" t="s">
        <v>1347</v>
      </c>
      <c r="D137" s="261"/>
      <c r="E137" s="262">
        <v>4.42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2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6" t="s">
        <v>1348</v>
      </c>
      <c r="D138" s="261"/>
      <c r="E138" s="262">
        <v>15.13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2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6" t="s">
        <v>1349</v>
      </c>
      <c r="D139" s="261"/>
      <c r="E139" s="262">
        <v>-5.54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2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6" t="s">
        <v>1350</v>
      </c>
      <c r="D140" s="261"/>
      <c r="E140" s="262"/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2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6" t="s">
        <v>1351</v>
      </c>
      <c r="D141" s="261"/>
      <c r="E141" s="262">
        <v>11.01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2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6" t="s">
        <v>1156</v>
      </c>
      <c r="D142" s="261"/>
      <c r="E142" s="262"/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2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1352</v>
      </c>
      <c r="D143" s="261"/>
      <c r="E143" s="262">
        <v>97.61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5" t="s">
        <v>343</v>
      </c>
      <c r="D144" s="261"/>
      <c r="E144" s="262"/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4" t="s">
        <v>1353</v>
      </c>
      <c r="D145" s="259"/>
      <c r="E145" s="260">
        <v>98.43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41">
        <v>16</v>
      </c>
      <c r="B146" s="242" t="s">
        <v>478</v>
      </c>
      <c r="C146" s="252" t="s">
        <v>882</v>
      </c>
      <c r="D146" s="243" t="s">
        <v>283</v>
      </c>
      <c r="E146" s="244">
        <v>196.85665</v>
      </c>
      <c r="F146" s="245"/>
      <c r="G146" s="246">
        <f>ROUND(E146*F146,2)</f>
        <v>0</v>
      </c>
      <c r="H146" s="245"/>
      <c r="I146" s="246">
        <f>ROUND(E146*H146,2)</f>
        <v>0</v>
      </c>
      <c r="J146" s="245"/>
      <c r="K146" s="246">
        <f>ROUND(E146*J146,2)</f>
        <v>0</v>
      </c>
      <c r="L146" s="246">
        <v>21</v>
      </c>
      <c r="M146" s="246">
        <f>G146*(1+L146/100)</f>
        <v>0</v>
      </c>
      <c r="N146" s="244">
        <v>0</v>
      </c>
      <c r="O146" s="244">
        <f>ROUND(E146*N146,2)</f>
        <v>0</v>
      </c>
      <c r="P146" s="244">
        <v>0</v>
      </c>
      <c r="Q146" s="244">
        <f>ROUND(E146*P146,2)</f>
        <v>0</v>
      </c>
      <c r="R146" s="246"/>
      <c r="S146" s="246" t="s">
        <v>213</v>
      </c>
      <c r="T146" s="247" t="s">
        <v>214</v>
      </c>
      <c r="U146" s="225">
        <v>1.0999999999999999E-2</v>
      </c>
      <c r="V146" s="225">
        <f>ROUND(E146*U146,2)</f>
        <v>2.17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217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41">
        <v>17</v>
      </c>
      <c r="B147" s="242" t="s">
        <v>485</v>
      </c>
      <c r="C147" s="252" t="s">
        <v>486</v>
      </c>
      <c r="D147" s="243" t="s">
        <v>283</v>
      </c>
      <c r="E147" s="244">
        <v>196.85665</v>
      </c>
      <c r="F147" s="245"/>
      <c r="G147" s="246">
        <f>ROUND(E147*F147,2)</f>
        <v>0</v>
      </c>
      <c r="H147" s="245"/>
      <c r="I147" s="246">
        <f>ROUND(E147*H147,2)</f>
        <v>0</v>
      </c>
      <c r="J147" s="245"/>
      <c r="K147" s="246">
        <f>ROUND(E147*J147,2)</f>
        <v>0</v>
      </c>
      <c r="L147" s="246">
        <v>21</v>
      </c>
      <c r="M147" s="246">
        <f>G147*(1+L147/100)</f>
        <v>0</v>
      </c>
      <c r="N147" s="244">
        <v>0</v>
      </c>
      <c r="O147" s="244">
        <f>ROUND(E147*N147,2)</f>
        <v>0</v>
      </c>
      <c r="P147" s="244">
        <v>0</v>
      </c>
      <c r="Q147" s="244">
        <f>ROUND(E147*P147,2)</f>
        <v>0</v>
      </c>
      <c r="R147" s="246"/>
      <c r="S147" s="246" t="s">
        <v>213</v>
      </c>
      <c r="T147" s="247" t="s">
        <v>214</v>
      </c>
      <c r="U147" s="225">
        <v>8.9999999999999993E-3</v>
      </c>
      <c r="V147" s="225">
        <f>ROUND(E147*U147,2)</f>
        <v>1.77</v>
      </c>
      <c r="W147" s="225"/>
      <c r="X147" s="225" t="s">
        <v>215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217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34">
        <v>18</v>
      </c>
      <c r="B148" s="235" t="s">
        <v>487</v>
      </c>
      <c r="C148" s="253" t="s">
        <v>488</v>
      </c>
      <c r="D148" s="236" t="s">
        <v>283</v>
      </c>
      <c r="E148" s="237">
        <v>128.93185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0</v>
      </c>
      <c r="O148" s="237">
        <f>ROUND(E148*N148,2)</f>
        <v>0</v>
      </c>
      <c r="P148" s="237">
        <v>0</v>
      </c>
      <c r="Q148" s="237">
        <f>ROUND(E148*P148,2)</f>
        <v>0</v>
      </c>
      <c r="R148" s="239"/>
      <c r="S148" s="239" t="s">
        <v>213</v>
      </c>
      <c r="T148" s="240" t="s">
        <v>214</v>
      </c>
      <c r="U148" s="225">
        <v>0.20200000000000001</v>
      </c>
      <c r="V148" s="225">
        <f>ROUND(E148*U148,2)</f>
        <v>26.04</v>
      </c>
      <c r="W148" s="225"/>
      <c r="X148" s="225" t="s">
        <v>215</v>
      </c>
      <c r="Y148" s="225" t="s">
        <v>216</v>
      </c>
      <c r="Z148" s="215"/>
      <c r="AA148" s="215"/>
      <c r="AB148" s="215"/>
      <c r="AC148" s="215"/>
      <c r="AD148" s="215"/>
      <c r="AE148" s="215"/>
      <c r="AF148" s="215"/>
      <c r="AG148" s="215" t="s">
        <v>217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">
      <c r="A149" s="222"/>
      <c r="B149" s="223"/>
      <c r="C149" s="264" t="s">
        <v>1129</v>
      </c>
      <c r="D149" s="259"/>
      <c r="E149" s="260"/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4" t="s">
        <v>1314</v>
      </c>
      <c r="D150" s="259"/>
      <c r="E150" s="260">
        <v>5.3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1315</v>
      </c>
      <c r="D151" s="259"/>
      <c r="E151" s="260">
        <v>12.96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1316</v>
      </c>
      <c r="D152" s="259"/>
      <c r="E152" s="260">
        <v>37.5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4" t="s">
        <v>1317</v>
      </c>
      <c r="D153" s="259"/>
      <c r="E153" s="260">
        <v>6.75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64" t="s">
        <v>1354</v>
      </c>
      <c r="D154" s="259"/>
      <c r="E154" s="260">
        <v>-0.2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4" t="s">
        <v>1355</v>
      </c>
      <c r="D155" s="259"/>
      <c r="E155" s="260">
        <v>-8.43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4" t="s">
        <v>1356</v>
      </c>
      <c r="D156" s="259"/>
      <c r="E156" s="260">
        <v>-14</v>
      </c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1357</v>
      </c>
      <c r="D157" s="259"/>
      <c r="E157" s="260">
        <v>-2.52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1319</v>
      </c>
      <c r="D158" s="259"/>
      <c r="E158" s="260"/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1320</v>
      </c>
      <c r="D159" s="259"/>
      <c r="E159" s="260">
        <v>12.81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4" t="s">
        <v>1321</v>
      </c>
      <c r="D160" s="259"/>
      <c r="E160" s="260">
        <v>4.42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4" t="s">
        <v>1322</v>
      </c>
      <c r="D161" s="259"/>
      <c r="E161" s="260">
        <v>15.13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4" t="s">
        <v>1358</v>
      </c>
      <c r="D162" s="259"/>
      <c r="E162" s="260">
        <v>-1.01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4" t="s">
        <v>1359</v>
      </c>
      <c r="D163" s="259"/>
      <c r="E163" s="260">
        <v>-11.93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0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4" t="s">
        <v>1324</v>
      </c>
      <c r="D164" s="259"/>
      <c r="E164" s="260"/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4" t="s">
        <v>1325</v>
      </c>
      <c r="D165" s="259"/>
      <c r="E165" s="260">
        <v>11.01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4" t="s">
        <v>1360</v>
      </c>
      <c r="D166" s="259"/>
      <c r="E166" s="260">
        <v>-5.24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4" t="s">
        <v>1121</v>
      </c>
      <c r="D167" s="259"/>
      <c r="E167" s="260"/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4" t="s">
        <v>1326</v>
      </c>
      <c r="D168" s="259"/>
      <c r="E168" s="260">
        <v>97.61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4" t="s">
        <v>1361</v>
      </c>
      <c r="D169" s="259"/>
      <c r="E169" s="260">
        <v>-31.23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19</v>
      </c>
      <c r="B170" s="235" t="s">
        <v>507</v>
      </c>
      <c r="C170" s="253" t="s">
        <v>508</v>
      </c>
      <c r="D170" s="236" t="s">
        <v>509</v>
      </c>
      <c r="E170" s="237">
        <v>232.07732999999999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1</v>
      </c>
      <c r="O170" s="237">
        <f>ROUND(E170*N170,2)</f>
        <v>232.08</v>
      </c>
      <c r="P170" s="237">
        <v>0</v>
      </c>
      <c r="Q170" s="237">
        <f>ROUND(E170*P170,2)</f>
        <v>0</v>
      </c>
      <c r="R170" s="239"/>
      <c r="S170" s="239" t="s">
        <v>213</v>
      </c>
      <c r="T170" s="240" t="s">
        <v>214</v>
      </c>
      <c r="U170" s="225">
        <v>0</v>
      </c>
      <c r="V170" s="225">
        <f>ROUND(E170*U170,2)</f>
        <v>0</v>
      </c>
      <c r="W170" s="225"/>
      <c r="X170" s="225" t="s">
        <v>510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511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4" t="s">
        <v>1362</v>
      </c>
      <c r="D171" s="259"/>
      <c r="E171" s="260">
        <v>232.08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34">
        <v>20</v>
      </c>
      <c r="B172" s="235" t="s">
        <v>513</v>
      </c>
      <c r="C172" s="253" t="s">
        <v>514</v>
      </c>
      <c r="D172" s="236" t="s">
        <v>283</v>
      </c>
      <c r="E172" s="237">
        <v>58.3962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7">
        <v>0</v>
      </c>
      <c r="O172" s="237">
        <f>ROUND(E172*N172,2)</f>
        <v>0</v>
      </c>
      <c r="P172" s="237">
        <v>0</v>
      </c>
      <c r="Q172" s="237">
        <f>ROUND(E172*P172,2)</f>
        <v>0</v>
      </c>
      <c r="R172" s="239"/>
      <c r="S172" s="239" t="s">
        <v>213</v>
      </c>
      <c r="T172" s="240" t="s">
        <v>214</v>
      </c>
      <c r="U172" s="225">
        <v>1.587</v>
      </c>
      <c r="V172" s="225">
        <f>ROUND(E172*U172,2)</f>
        <v>92.67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2" x14ac:dyDescent="0.2">
      <c r="A173" s="222"/>
      <c r="B173" s="223"/>
      <c r="C173" s="264" t="s">
        <v>1129</v>
      </c>
      <c r="D173" s="259"/>
      <c r="E173" s="260"/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4" t="s">
        <v>1363</v>
      </c>
      <c r="D174" s="259"/>
      <c r="E174" s="260">
        <v>6.93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1364</v>
      </c>
      <c r="D175" s="259"/>
      <c r="E175" s="260">
        <v>11.5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1365</v>
      </c>
      <c r="D176" s="259"/>
      <c r="E176" s="260">
        <v>2.0699999999999998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1319</v>
      </c>
      <c r="D177" s="259"/>
      <c r="E177" s="260"/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1366</v>
      </c>
      <c r="D178" s="259"/>
      <c r="E178" s="260">
        <v>9.59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4" t="s">
        <v>1324</v>
      </c>
      <c r="D179" s="259"/>
      <c r="E179" s="260"/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4" t="s">
        <v>1367</v>
      </c>
      <c r="D180" s="259"/>
      <c r="E180" s="260">
        <v>4.3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4" t="s">
        <v>1121</v>
      </c>
      <c r="D181" s="259"/>
      <c r="E181" s="260"/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3" x14ac:dyDescent="0.2">
      <c r="A182" s="222"/>
      <c r="B182" s="223"/>
      <c r="C182" s="264" t="s">
        <v>1368</v>
      </c>
      <c r="D182" s="259"/>
      <c r="E182" s="260">
        <v>24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34">
        <v>21</v>
      </c>
      <c r="B183" s="235" t="s">
        <v>1170</v>
      </c>
      <c r="C183" s="253" t="s">
        <v>1171</v>
      </c>
      <c r="D183" s="236" t="s">
        <v>509</v>
      </c>
      <c r="E183" s="237">
        <v>105.11315999999999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1</v>
      </c>
      <c r="O183" s="237">
        <f>ROUND(E183*N183,2)</f>
        <v>105.11</v>
      </c>
      <c r="P183" s="237">
        <v>0</v>
      </c>
      <c r="Q183" s="237">
        <f>ROUND(E183*P183,2)</f>
        <v>0</v>
      </c>
      <c r="R183" s="239"/>
      <c r="S183" s="239" t="s">
        <v>213</v>
      </c>
      <c r="T183" s="240" t="s">
        <v>214</v>
      </c>
      <c r="U183" s="225">
        <v>0</v>
      </c>
      <c r="V183" s="225">
        <f>ROUND(E183*U183,2)</f>
        <v>0</v>
      </c>
      <c r="W183" s="225"/>
      <c r="X183" s="225" t="s">
        <v>510</v>
      </c>
      <c r="Y183" s="225" t="s">
        <v>216</v>
      </c>
      <c r="Z183" s="215"/>
      <c r="AA183" s="215"/>
      <c r="AB183" s="215"/>
      <c r="AC183" s="215"/>
      <c r="AD183" s="215"/>
      <c r="AE183" s="215"/>
      <c r="AF183" s="215"/>
      <c r="AG183" s="215" t="s">
        <v>511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64" t="s">
        <v>1369</v>
      </c>
      <c r="D184" s="259"/>
      <c r="E184" s="260">
        <v>105.11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34">
        <v>22</v>
      </c>
      <c r="B185" s="235" t="s">
        <v>527</v>
      </c>
      <c r="C185" s="253" t="s">
        <v>528</v>
      </c>
      <c r="D185" s="236" t="s">
        <v>529</v>
      </c>
      <c r="E185" s="237">
        <v>15.09</v>
      </c>
      <c r="F185" s="238"/>
      <c r="G185" s="239">
        <f>ROUND(E185*F185,2)</f>
        <v>0</v>
      </c>
      <c r="H185" s="238"/>
      <c r="I185" s="239">
        <f>ROUND(E185*H185,2)</f>
        <v>0</v>
      </c>
      <c r="J185" s="238"/>
      <c r="K185" s="239">
        <f>ROUND(E185*J185,2)</f>
        <v>0</v>
      </c>
      <c r="L185" s="239">
        <v>21</v>
      </c>
      <c r="M185" s="239">
        <f>G185*(1+L185/100)</f>
        <v>0</v>
      </c>
      <c r="N185" s="237">
        <v>0</v>
      </c>
      <c r="O185" s="237">
        <f>ROUND(E185*N185,2)</f>
        <v>0</v>
      </c>
      <c r="P185" s="237">
        <v>0.748</v>
      </c>
      <c r="Q185" s="237">
        <f>ROUND(E185*P185,2)</f>
        <v>11.29</v>
      </c>
      <c r="R185" s="239"/>
      <c r="S185" s="239" t="s">
        <v>213</v>
      </c>
      <c r="T185" s="240" t="s">
        <v>214</v>
      </c>
      <c r="U185" s="225">
        <v>1.131</v>
      </c>
      <c r="V185" s="225">
        <f>ROUND(E185*U185,2)</f>
        <v>17.07</v>
      </c>
      <c r="W185" s="225"/>
      <c r="X185" s="225" t="s">
        <v>215</v>
      </c>
      <c r="Y185" s="225" t="s">
        <v>216</v>
      </c>
      <c r="Z185" s="215"/>
      <c r="AA185" s="215"/>
      <c r="AB185" s="215"/>
      <c r="AC185" s="215"/>
      <c r="AD185" s="215"/>
      <c r="AE185" s="215"/>
      <c r="AF185" s="215"/>
      <c r="AG185" s="215" t="s">
        <v>217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2" x14ac:dyDescent="0.2">
      <c r="A186" s="222"/>
      <c r="B186" s="223"/>
      <c r="C186" s="264" t="s">
        <v>1129</v>
      </c>
      <c r="D186" s="259"/>
      <c r="E186" s="260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1370</v>
      </c>
      <c r="D187" s="259"/>
      <c r="E187" s="260">
        <v>2.5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1319</v>
      </c>
      <c r="D188" s="259"/>
      <c r="E188" s="260"/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3" x14ac:dyDescent="0.2">
      <c r="A189" s="222"/>
      <c r="B189" s="223"/>
      <c r="C189" s="264" t="s">
        <v>1371</v>
      </c>
      <c r="D189" s="259"/>
      <c r="E189" s="260">
        <v>12.59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34">
        <v>23</v>
      </c>
      <c r="B190" s="235" t="s">
        <v>531</v>
      </c>
      <c r="C190" s="253" t="s">
        <v>532</v>
      </c>
      <c r="D190" s="236" t="s">
        <v>529</v>
      </c>
      <c r="E190" s="237">
        <v>15.09</v>
      </c>
      <c r="F190" s="238"/>
      <c r="G190" s="239">
        <f>ROUND(E190*F190,2)</f>
        <v>0</v>
      </c>
      <c r="H190" s="238"/>
      <c r="I190" s="239">
        <f>ROUND(E190*H190,2)</f>
        <v>0</v>
      </c>
      <c r="J190" s="238"/>
      <c r="K190" s="239">
        <f>ROUND(E190*J190,2)</f>
        <v>0</v>
      </c>
      <c r="L190" s="239">
        <v>21</v>
      </c>
      <c r="M190" s="239">
        <f>G190*(1+L190/100)</f>
        <v>0</v>
      </c>
      <c r="N190" s="237">
        <v>0</v>
      </c>
      <c r="O190" s="237">
        <f>ROUND(E190*N190,2)</f>
        <v>0</v>
      </c>
      <c r="P190" s="237">
        <v>0.52800000000000002</v>
      </c>
      <c r="Q190" s="237">
        <f>ROUND(E190*P190,2)</f>
        <v>7.97</v>
      </c>
      <c r="R190" s="239"/>
      <c r="S190" s="239" t="s">
        <v>213</v>
      </c>
      <c r="T190" s="240" t="s">
        <v>214</v>
      </c>
      <c r="U190" s="225">
        <v>0.80559999999999998</v>
      </c>
      <c r="V190" s="225">
        <f>ROUND(E190*U190,2)</f>
        <v>12.16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2" x14ac:dyDescent="0.2">
      <c r="A191" s="222"/>
      <c r="B191" s="223"/>
      <c r="C191" s="264" t="s">
        <v>1129</v>
      </c>
      <c r="D191" s="259"/>
      <c r="E191" s="260"/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5"/>
      <c r="AA191" s="215"/>
      <c r="AB191" s="215"/>
      <c r="AC191" s="215"/>
      <c r="AD191" s="215"/>
      <c r="AE191" s="215"/>
      <c r="AF191" s="215"/>
      <c r="AG191" s="215" t="s">
        <v>274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3" x14ac:dyDescent="0.2">
      <c r="A192" s="222"/>
      <c r="B192" s="223"/>
      <c r="C192" s="264" t="s">
        <v>1370</v>
      </c>
      <c r="D192" s="259"/>
      <c r="E192" s="260">
        <v>2.5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1319</v>
      </c>
      <c r="D193" s="259"/>
      <c r="E193" s="260"/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1371</v>
      </c>
      <c r="D194" s="259"/>
      <c r="E194" s="260">
        <v>12.59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34">
        <v>24</v>
      </c>
      <c r="B195" s="235" t="s">
        <v>534</v>
      </c>
      <c r="C195" s="253" t="s">
        <v>535</v>
      </c>
      <c r="D195" s="236" t="s">
        <v>529</v>
      </c>
      <c r="E195" s="237">
        <v>15.09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21</v>
      </c>
      <c r="M195" s="239">
        <f>G195*(1+L195/100)</f>
        <v>0</v>
      </c>
      <c r="N195" s="237">
        <v>0</v>
      </c>
      <c r="O195" s="237">
        <f>ROUND(E195*N195,2)</f>
        <v>0</v>
      </c>
      <c r="P195" s="237">
        <v>0.22</v>
      </c>
      <c r="Q195" s="237">
        <f>ROUND(E195*P195,2)</f>
        <v>3.32</v>
      </c>
      <c r="R195" s="239"/>
      <c r="S195" s="239" t="s">
        <v>213</v>
      </c>
      <c r="T195" s="240" t="s">
        <v>214</v>
      </c>
      <c r="U195" s="225">
        <v>0.375</v>
      </c>
      <c r="V195" s="225">
        <f>ROUND(E195*U195,2)</f>
        <v>5.66</v>
      </c>
      <c r="W195" s="225"/>
      <c r="X195" s="225" t="s">
        <v>215</v>
      </c>
      <c r="Y195" s="225" t="s">
        <v>216</v>
      </c>
      <c r="Z195" s="215"/>
      <c r="AA195" s="215"/>
      <c r="AB195" s="215"/>
      <c r="AC195" s="215"/>
      <c r="AD195" s="215"/>
      <c r="AE195" s="215"/>
      <c r="AF195" s="215"/>
      <c r="AG195" s="215" t="s">
        <v>217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2" x14ac:dyDescent="0.2">
      <c r="A196" s="222"/>
      <c r="B196" s="223"/>
      <c r="C196" s="264" t="s">
        <v>1129</v>
      </c>
      <c r="D196" s="259"/>
      <c r="E196" s="260"/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4" t="s">
        <v>1370</v>
      </c>
      <c r="D197" s="259"/>
      <c r="E197" s="260">
        <v>2.5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1319</v>
      </c>
      <c r="D198" s="259"/>
      <c r="E198" s="260"/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1371</v>
      </c>
      <c r="D199" s="259"/>
      <c r="E199" s="260">
        <v>12.59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1" x14ac:dyDescent="0.2">
      <c r="A200" s="234">
        <v>25</v>
      </c>
      <c r="B200" s="235" t="s">
        <v>536</v>
      </c>
      <c r="C200" s="253" t="s">
        <v>537</v>
      </c>
      <c r="D200" s="236" t="s">
        <v>529</v>
      </c>
      <c r="E200" s="237">
        <v>17.09</v>
      </c>
      <c r="F200" s="238"/>
      <c r="G200" s="239">
        <f>ROUND(E200*F200,2)</f>
        <v>0</v>
      </c>
      <c r="H200" s="238"/>
      <c r="I200" s="239">
        <f>ROUND(E200*H200,2)</f>
        <v>0</v>
      </c>
      <c r="J200" s="238"/>
      <c r="K200" s="239">
        <f>ROUND(E200*J200,2)</f>
        <v>0</v>
      </c>
      <c r="L200" s="239">
        <v>21</v>
      </c>
      <c r="M200" s="239">
        <f>G200*(1+L200/100)</f>
        <v>0</v>
      </c>
      <c r="N200" s="237">
        <v>0</v>
      </c>
      <c r="O200" s="237">
        <f>ROUND(E200*N200,2)</f>
        <v>0</v>
      </c>
      <c r="P200" s="237">
        <v>8.7999999999999995E-2</v>
      </c>
      <c r="Q200" s="237">
        <f>ROUND(E200*P200,2)</f>
        <v>1.5</v>
      </c>
      <c r="R200" s="239"/>
      <c r="S200" s="239" t="s">
        <v>213</v>
      </c>
      <c r="T200" s="240" t="s">
        <v>214</v>
      </c>
      <c r="U200" s="225">
        <v>7.1999999999999995E-2</v>
      </c>
      <c r="V200" s="225">
        <f>ROUND(E200*U200,2)</f>
        <v>1.23</v>
      </c>
      <c r="W200" s="225"/>
      <c r="X200" s="225" t="s">
        <v>215</v>
      </c>
      <c r="Y200" s="225" t="s">
        <v>216</v>
      </c>
      <c r="Z200" s="215"/>
      <c r="AA200" s="215"/>
      <c r="AB200" s="215"/>
      <c r="AC200" s="215"/>
      <c r="AD200" s="215"/>
      <c r="AE200" s="215"/>
      <c r="AF200" s="215"/>
      <c r="AG200" s="215" t="s">
        <v>217</v>
      </c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2" x14ac:dyDescent="0.2">
      <c r="A201" s="222"/>
      <c r="B201" s="223"/>
      <c r="C201" s="264" t="s">
        <v>1129</v>
      </c>
      <c r="D201" s="259"/>
      <c r="E201" s="260"/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3" x14ac:dyDescent="0.2">
      <c r="A202" s="222"/>
      <c r="B202" s="223"/>
      <c r="C202" s="264" t="s">
        <v>1372</v>
      </c>
      <c r="D202" s="259"/>
      <c r="E202" s="260">
        <v>4.5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">
      <c r="A203" s="222"/>
      <c r="B203" s="223"/>
      <c r="C203" s="264" t="s">
        <v>1319</v>
      </c>
      <c r="D203" s="259"/>
      <c r="E203" s="260"/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1371</v>
      </c>
      <c r="D204" s="259"/>
      <c r="E204" s="260">
        <v>12.59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x14ac:dyDescent="0.2">
      <c r="A205" s="227" t="s">
        <v>208</v>
      </c>
      <c r="B205" s="228" t="s">
        <v>132</v>
      </c>
      <c r="C205" s="251" t="s">
        <v>133</v>
      </c>
      <c r="D205" s="229"/>
      <c r="E205" s="230"/>
      <c r="F205" s="231"/>
      <c r="G205" s="231">
        <f>SUMIF(AG206:AG216,"&lt;&gt;NOR",G206:G216)</f>
        <v>0</v>
      </c>
      <c r="H205" s="231"/>
      <c r="I205" s="231">
        <f>SUM(I206:I216)</f>
        <v>0</v>
      </c>
      <c r="J205" s="231"/>
      <c r="K205" s="231">
        <f>SUM(K206:K216)</f>
        <v>0</v>
      </c>
      <c r="L205" s="231"/>
      <c r="M205" s="231">
        <f>SUM(M206:M216)</f>
        <v>0</v>
      </c>
      <c r="N205" s="230"/>
      <c r="O205" s="230">
        <f>SUM(O206:O216)</f>
        <v>28.29</v>
      </c>
      <c r="P205" s="230"/>
      <c r="Q205" s="230">
        <f>SUM(Q206:Q216)</f>
        <v>0</v>
      </c>
      <c r="R205" s="231"/>
      <c r="S205" s="231"/>
      <c r="T205" s="232"/>
      <c r="U205" s="226"/>
      <c r="V205" s="226">
        <f>SUM(V206:V216)</f>
        <v>25.36</v>
      </c>
      <c r="W205" s="226"/>
      <c r="X205" s="226"/>
      <c r="Y205" s="226"/>
      <c r="AG205" t="s">
        <v>209</v>
      </c>
    </row>
    <row r="206" spans="1:60" outlineLevel="1" x14ac:dyDescent="0.2">
      <c r="A206" s="234">
        <v>26</v>
      </c>
      <c r="B206" s="235" t="s">
        <v>539</v>
      </c>
      <c r="C206" s="253" t="s">
        <v>540</v>
      </c>
      <c r="D206" s="236" t="s">
        <v>283</v>
      </c>
      <c r="E206" s="237">
        <v>14.961</v>
      </c>
      <c r="F206" s="238"/>
      <c r="G206" s="239">
        <f>ROUND(E206*F206,2)</f>
        <v>0</v>
      </c>
      <c r="H206" s="238"/>
      <c r="I206" s="239">
        <f>ROUND(E206*H206,2)</f>
        <v>0</v>
      </c>
      <c r="J206" s="238"/>
      <c r="K206" s="239">
        <f>ROUND(E206*J206,2)</f>
        <v>0</v>
      </c>
      <c r="L206" s="239">
        <v>21</v>
      </c>
      <c r="M206" s="239">
        <f>G206*(1+L206/100)</f>
        <v>0</v>
      </c>
      <c r="N206" s="237">
        <v>1.8907700000000001</v>
      </c>
      <c r="O206" s="237">
        <f>ROUND(E206*N206,2)</f>
        <v>28.29</v>
      </c>
      <c r="P206" s="237">
        <v>0</v>
      </c>
      <c r="Q206" s="237">
        <f>ROUND(E206*P206,2)</f>
        <v>0</v>
      </c>
      <c r="R206" s="239"/>
      <c r="S206" s="239" t="s">
        <v>213</v>
      </c>
      <c r="T206" s="240" t="s">
        <v>214</v>
      </c>
      <c r="U206" s="225">
        <v>1.6950000000000001</v>
      </c>
      <c r="V206" s="225">
        <f>ROUND(E206*U206,2)</f>
        <v>25.36</v>
      </c>
      <c r="W206" s="225"/>
      <c r="X206" s="225" t="s">
        <v>215</v>
      </c>
      <c r="Y206" s="225" t="s">
        <v>216</v>
      </c>
      <c r="Z206" s="215"/>
      <c r="AA206" s="215"/>
      <c r="AB206" s="215"/>
      <c r="AC206" s="215"/>
      <c r="AD206" s="215"/>
      <c r="AE206" s="215"/>
      <c r="AF206" s="215"/>
      <c r="AG206" s="215" t="s">
        <v>217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2" x14ac:dyDescent="0.2">
      <c r="A207" s="222"/>
      <c r="B207" s="223"/>
      <c r="C207" s="264" t="s">
        <v>1129</v>
      </c>
      <c r="D207" s="259"/>
      <c r="E207" s="260"/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1373</v>
      </c>
      <c r="D208" s="259"/>
      <c r="E208" s="260">
        <v>1.51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1374</v>
      </c>
      <c r="D209" s="259"/>
      <c r="E209" s="260">
        <v>2.5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1375</v>
      </c>
      <c r="D210" s="259"/>
      <c r="E210" s="260">
        <v>0.45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1319</v>
      </c>
      <c r="D211" s="259"/>
      <c r="E211" s="260"/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4" t="s">
        <v>1376</v>
      </c>
      <c r="D212" s="259"/>
      <c r="E212" s="260">
        <v>2.34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">
      <c r="A213" s="222"/>
      <c r="B213" s="223"/>
      <c r="C213" s="264" t="s">
        <v>1324</v>
      </c>
      <c r="D213" s="259"/>
      <c r="E213" s="260"/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274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">
      <c r="A214" s="222"/>
      <c r="B214" s="223"/>
      <c r="C214" s="264" t="s">
        <v>1377</v>
      </c>
      <c r="D214" s="259"/>
      <c r="E214" s="260">
        <v>0.94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1121</v>
      </c>
      <c r="D215" s="259"/>
      <c r="E215" s="260"/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">
      <c r="A216" s="222"/>
      <c r="B216" s="223"/>
      <c r="C216" s="264" t="s">
        <v>1378</v>
      </c>
      <c r="D216" s="259"/>
      <c r="E216" s="260">
        <v>7.23</v>
      </c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274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x14ac:dyDescent="0.2">
      <c r="A217" s="227" t="s">
        <v>208</v>
      </c>
      <c r="B217" s="228" t="s">
        <v>61</v>
      </c>
      <c r="C217" s="251" t="s">
        <v>79</v>
      </c>
      <c r="D217" s="229"/>
      <c r="E217" s="230"/>
      <c r="F217" s="231"/>
      <c r="G217" s="231">
        <f>SUMIF(AG218:AG252,"&lt;&gt;NOR",G218:G252)</f>
        <v>0</v>
      </c>
      <c r="H217" s="231"/>
      <c r="I217" s="231">
        <f>SUM(I218:I252)</f>
        <v>0</v>
      </c>
      <c r="J217" s="231"/>
      <c r="K217" s="231">
        <f>SUM(K218:K252)</f>
        <v>0</v>
      </c>
      <c r="L217" s="231"/>
      <c r="M217" s="231">
        <f>SUM(M218:M252)</f>
        <v>0</v>
      </c>
      <c r="N217" s="230"/>
      <c r="O217" s="230">
        <f>SUM(O218:O252)</f>
        <v>14.42</v>
      </c>
      <c r="P217" s="230"/>
      <c r="Q217" s="230">
        <f>SUM(Q218:Q252)</f>
        <v>0</v>
      </c>
      <c r="R217" s="231"/>
      <c r="S217" s="231"/>
      <c r="T217" s="232"/>
      <c r="U217" s="226"/>
      <c r="V217" s="226">
        <f>SUM(V218:V252)</f>
        <v>10.07</v>
      </c>
      <c r="W217" s="226"/>
      <c r="X217" s="226"/>
      <c r="Y217" s="226"/>
      <c r="AG217" t="s">
        <v>209</v>
      </c>
    </row>
    <row r="218" spans="1:60" outlineLevel="1" x14ac:dyDescent="0.2">
      <c r="A218" s="234">
        <v>27</v>
      </c>
      <c r="B218" s="235" t="s">
        <v>1379</v>
      </c>
      <c r="C218" s="253" t="s">
        <v>1380</v>
      </c>
      <c r="D218" s="236" t="s">
        <v>529</v>
      </c>
      <c r="E218" s="237">
        <v>15.09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0.20749999999999999</v>
      </c>
      <c r="O218" s="237">
        <f>ROUND(E218*N218,2)</f>
        <v>3.13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0.1</v>
      </c>
      <c r="V218" s="225">
        <f>ROUND(E218*U218,2)</f>
        <v>1.51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1129</v>
      </c>
      <c r="D219" s="259"/>
      <c r="E219" s="260"/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4" t="s">
        <v>1370</v>
      </c>
      <c r="D220" s="259"/>
      <c r="E220" s="260">
        <v>2.5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4" t="s">
        <v>1319</v>
      </c>
      <c r="D221" s="259"/>
      <c r="E221" s="260"/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4" t="s">
        <v>1371</v>
      </c>
      <c r="D222" s="259"/>
      <c r="E222" s="260">
        <v>12.59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1" x14ac:dyDescent="0.2">
      <c r="A223" s="234">
        <v>28</v>
      </c>
      <c r="B223" s="235" t="s">
        <v>562</v>
      </c>
      <c r="C223" s="253" t="s">
        <v>563</v>
      </c>
      <c r="D223" s="236" t="s">
        <v>529</v>
      </c>
      <c r="E223" s="237">
        <v>15.09</v>
      </c>
      <c r="F223" s="238"/>
      <c r="G223" s="239">
        <f>ROUND(E223*F223,2)</f>
        <v>0</v>
      </c>
      <c r="H223" s="238"/>
      <c r="I223" s="239">
        <f>ROUND(E223*H223,2)</f>
        <v>0</v>
      </c>
      <c r="J223" s="238"/>
      <c r="K223" s="239">
        <f>ROUND(E223*J223,2)</f>
        <v>0</v>
      </c>
      <c r="L223" s="239">
        <v>21</v>
      </c>
      <c r="M223" s="239">
        <f>G223*(1+L223/100)</f>
        <v>0</v>
      </c>
      <c r="N223" s="237">
        <v>0.33206000000000002</v>
      </c>
      <c r="O223" s="237">
        <f>ROUND(E223*N223,2)</f>
        <v>5.01</v>
      </c>
      <c r="P223" s="237">
        <v>0</v>
      </c>
      <c r="Q223" s="237">
        <f>ROUND(E223*P223,2)</f>
        <v>0</v>
      </c>
      <c r="R223" s="239"/>
      <c r="S223" s="239" t="s">
        <v>213</v>
      </c>
      <c r="T223" s="240" t="s">
        <v>214</v>
      </c>
      <c r="U223" s="225">
        <v>2.5000000000000001E-2</v>
      </c>
      <c r="V223" s="225">
        <f>ROUND(E223*U223,2)</f>
        <v>0.38</v>
      </c>
      <c r="W223" s="225"/>
      <c r="X223" s="225" t="s">
        <v>215</v>
      </c>
      <c r="Y223" s="225" t="s">
        <v>216</v>
      </c>
      <c r="Z223" s="215"/>
      <c r="AA223" s="215"/>
      <c r="AB223" s="215"/>
      <c r="AC223" s="215"/>
      <c r="AD223" s="215"/>
      <c r="AE223" s="215"/>
      <c r="AF223" s="215"/>
      <c r="AG223" s="215" t="s">
        <v>217</v>
      </c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2" x14ac:dyDescent="0.2">
      <c r="A224" s="222"/>
      <c r="B224" s="223"/>
      <c r="C224" s="264" t="s">
        <v>1129</v>
      </c>
      <c r="D224" s="259"/>
      <c r="E224" s="260"/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25"/>
      <c r="Z224" s="215"/>
      <c r="AA224" s="215"/>
      <c r="AB224" s="215"/>
      <c r="AC224" s="215"/>
      <c r="AD224" s="215"/>
      <c r="AE224" s="215"/>
      <c r="AF224" s="215"/>
      <c r="AG224" s="215" t="s">
        <v>274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3" x14ac:dyDescent="0.2">
      <c r="A225" s="222"/>
      <c r="B225" s="223"/>
      <c r="C225" s="264" t="s">
        <v>1370</v>
      </c>
      <c r="D225" s="259"/>
      <c r="E225" s="260">
        <v>2.5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3" x14ac:dyDescent="0.2">
      <c r="A226" s="222"/>
      <c r="B226" s="223"/>
      <c r="C226" s="264" t="s">
        <v>1319</v>
      </c>
      <c r="D226" s="259"/>
      <c r="E226" s="260"/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3" x14ac:dyDescent="0.2">
      <c r="A227" s="222"/>
      <c r="B227" s="223"/>
      <c r="C227" s="264" t="s">
        <v>1371</v>
      </c>
      <c r="D227" s="259"/>
      <c r="E227" s="260">
        <v>12.59</v>
      </c>
      <c r="F227" s="225"/>
      <c r="G227" s="225"/>
      <c r="H227" s="225"/>
      <c r="I227" s="225"/>
      <c r="J227" s="225"/>
      <c r="K227" s="225"/>
      <c r="L227" s="225"/>
      <c r="M227" s="225"/>
      <c r="N227" s="224"/>
      <c r="O227" s="224"/>
      <c r="P227" s="224"/>
      <c r="Q227" s="224"/>
      <c r="R227" s="225"/>
      <c r="S227" s="225"/>
      <c r="T227" s="225"/>
      <c r="U227" s="225"/>
      <c r="V227" s="225"/>
      <c r="W227" s="225"/>
      <c r="X227" s="225"/>
      <c r="Y227" s="225"/>
      <c r="Z227" s="215"/>
      <c r="AA227" s="215"/>
      <c r="AB227" s="215"/>
      <c r="AC227" s="215"/>
      <c r="AD227" s="215"/>
      <c r="AE227" s="215"/>
      <c r="AF227" s="215"/>
      <c r="AG227" s="215" t="s">
        <v>274</v>
      </c>
      <c r="AH227" s="215">
        <v>0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1" x14ac:dyDescent="0.2">
      <c r="A228" s="234">
        <v>29</v>
      </c>
      <c r="B228" s="235" t="s">
        <v>564</v>
      </c>
      <c r="C228" s="253" t="s">
        <v>565</v>
      </c>
      <c r="D228" s="236" t="s">
        <v>529</v>
      </c>
      <c r="E228" s="237">
        <v>15.09</v>
      </c>
      <c r="F228" s="238"/>
      <c r="G228" s="239">
        <f>ROUND(E228*F228,2)</f>
        <v>0</v>
      </c>
      <c r="H228" s="238"/>
      <c r="I228" s="239">
        <f>ROUND(E228*H228,2)</f>
        <v>0</v>
      </c>
      <c r="J228" s="238"/>
      <c r="K228" s="239">
        <f>ROUND(E228*J228,2)</f>
        <v>0</v>
      </c>
      <c r="L228" s="239">
        <v>21</v>
      </c>
      <c r="M228" s="239">
        <f>G228*(1+L228/100)</f>
        <v>0</v>
      </c>
      <c r="N228" s="237">
        <v>0.18151999999999999</v>
      </c>
      <c r="O228" s="237">
        <f>ROUND(E228*N228,2)</f>
        <v>2.74</v>
      </c>
      <c r="P228" s="237">
        <v>0</v>
      </c>
      <c r="Q228" s="237">
        <f>ROUND(E228*P228,2)</f>
        <v>0</v>
      </c>
      <c r="R228" s="239"/>
      <c r="S228" s="239" t="s">
        <v>213</v>
      </c>
      <c r="T228" s="240" t="s">
        <v>214</v>
      </c>
      <c r="U228" s="225">
        <v>8.7999999999999995E-2</v>
      </c>
      <c r="V228" s="225">
        <f>ROUND(E228*U228,2)</f>
        <v>1.33</v>
      </c>
      <c r="W228" s="225"/>
      <c r="X228" s="225" t="s">
        <v>215</v>
      </c>
      <c r="Y228" s="225" t="s">
        <v>216</v>
      </c>
      <c r="Z228" s="215"/>
      <c r="AA228" s="215"/>
      <c r="AB228" s="215"/>
      <c r="AC228" s="215"/>
      <c r="AD228" s="215"/>
      <c r="AE228" s="215"/>
      <c r="AF228" s="215"/>
      <c r="AG228" s="215" t="s">
        <v>217</v>
      </c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2" x14ac:dyDescent="0.2">
      <c r="A229" s="222"/>
      <c r="B229" s="223"/>
      <c r="C229" s="264" t="s">
        <v>1129</v>
      </c>
      <c r="D229" s="259"/>
      <c r="E229" s="260"/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25"/>
      <c r="Z229" s="215"/>
      <c r="AA229" s="215"/>
      <c r="AB229" s="215"/>
      <c r="AC229" s="215"/>
      <c r="AD229" s="215"/>
      <c r="AE229" s="215"/>
      <c r="AF229" s="215"/>
      <c r="AG229" s="215" t="s">
        <v>274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3" x14ac:dyDescent="0.2">
      <c r="A230" s="222"/>
      <c r="B230" s="223"/>
      <c r="C230" s="264" t="s">
        <v>1370</v>
      </c>
      <c r="D230" s="259"/>
      <c r="E230" s="260">
        <v>2.5</v>
      </c>
      <c r="F230" s="225"/>
      <c r="G230" s="225"/>
      <c r="H230" s="225"/>
      <c r="I230" s="225"/>
      <c r="J230" s="225"/>
      <c r="K230" s="225"/>
      <c r="L230" s="225"/>
      <c r="M230" s="225"/>
      <c r="N230" s="224"/>
      <c r="O230" s="224"/>
      <c r="P230" s="224"/>
      <c r="Q230" s="224"/>
      <c r="R230" s="225"/>
      <c r="S230" s="225"/>
      <c r="T230" s="225"/>
      <c r="U230" s="225"/>
      <c r="V230" s="225"/>
      <c r="W230" s="225"/>
      <c r="X230" s="225"/>
      <c r="Y230" s="225"/>
      <c r="Z230" s="215"/>
      <c r="AA230" s="215"/>
      <c r="AB230" s="215"/>
      <c r="AC230" s="215"/>
      <c r="AD230" s="215"/>
      <c r="AE230" s="215"/>
      <c r="AF230" s="215"/>
      <c r="AG230" s="215" t="s">
        <v>274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3" x14ac:dyDescent="0.2">
      <c r="A231" s="222"/>
      <c r="B231" s="223"/>
      <c r="C231" s="264" t="s">
        <v>1319</v>
      </c>
      <c r="D231" s="259"/>
      <c r="E231" s="260"/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3" x14ac:dyDescent="0.2">
      <c r="A232" s="222"/>
      <c r="B232" s="223"/>
      <c r="C232" s="264" t="s">
        <v>1371</v>
      </c>
      <c r="D232" s="259"/>
      <c r="E232" s="260">
        <v>12.59</v>
      </c>
      <c r="F232" s="225"/>
      <c r="G232" s="225"/>
      <c r="H232" s="225"/>
      <c r="I232" s="225"/>
      <c r="J232" s="225"/>
      <c r="K232" s="225"/>
      <c r="L232" s="225"/>
      <c r="M232" s="225"/>
      <c r="N232" s="224"/>
      <c r="O232" s="224"/>
      <c r="P232" s="224"/>
      <c r="Q232" s="224"/>
      <c r="R232" s="225"/>
      <c r="S232" s="225"/>
      <c r="T232" s="225"/>
      <c r="U232" s="225"/>
      <c r="V232" s="225"/>
      <c r="W232" s="225"/>
      <c r="X232" s="225"/>
      <c r="Y232" s="225"/>
      <c r="Z232" s="215"/>
      <c r="AA232" s="215"/>
      <c r="AB232" s="215"/>
      <c r="AC232" s="215"/>
      <c r="AD232" s="215"/>
      <c r="AE232" s="215"/>
      <c r="AF232" s="215"/>
      <c r="AG232" s="215" t="s">
        <v>274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1" x14ac:dyDescent="0.2">
      <c r="A233" s="234">
        <v>30</v>
      </c>
      <c r="B233" s="235" t="s">
        <v>566</v>
      </c>
      <c r="C233" s="253" t="s">
        <v>567</v>
      </c>
      <c r="D233" s="236" t="s">
        <v>529</v>
      </c>
      <c r="E233" s="237">
        <v>32.18</v>
      </c>
      <c r="F233" s="238"/>
      <c r="G233" s="239">
        <f>ROUND(E233*F233,2)</f>
        <v>0</v>
      </c>
      <c r="H233" s="238"/>
      <c r="I233" s="239">
        <f>ROUND(E233*H233,2)</f>
        <v>0</v>
      </c>
      <c r="J233" s="238"/>
      <c r="K233" s="239">
        <f>ROUND(E233*J233,2)</f>
        <v>0</v>
      </c>
      <c r="L233" s="239">
        <v>21</v>
      </c>
      <c r="M233" s="239">
        <f>G233*(1+L233/100)</f>
        <v>0</v>
      </c>
      <c r="N233" s="237">
        <v>0.10373</v>
      </c>
      <c r="O233" s="237">
        <f>ROUND(E233*N233,2)</f>
        <v>3.34</v>
      </c>
      <c r="P233" s="237">
        <v>0</v>
      </c>
      <c r="Q233" s="237">
        <f>ROUND(E233*P233,2)</f>
        <v>0</v>
      </c>
      <c r="R233" s="239"/>
      <c r="S233" s="239" t="s">
        <v>213</v>
      </c>
      <c r="T233" s="240" t="s">
        <v>214</v>
      </c>
      <c r="U233" s="225">
        <v>6.4000000000000001E-2</v>
      </c>
      <c r="V233" s="225">
        <f>ROUND(E233*U233,2)</f>
        <v>2.06</v>
      </c>
      <c r="W233" s="225"/>
      <c r="X233" s="225" t="s">
        <v>215</v>
      </c>
      <c r="Y233" s="225" t="s">
        <v>216</v>
      </c>
      <c r="Z233" s="215"/>
      <c r="AA233" s="215"/>
      <c r="AB233" s="215"/>
      <c r="AC233" s="215"/>
      <c r="AD233" s="215"/>
      <c r="AE233" s="215"/>
      <c r="AF233" s="215"/>
      <c r="AG233" s="215" t="s">
        <v>217</v>
      </c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2" x14ac:dyDescent="0.2">
      <c r="A234" s="222"/>
      <c r="B234" s="223"/>
      <c r="C234" s="264" t="s">
        <v>1129</v>
      </c>
      <c r="D234" s="259"/>
      <c r="E234" s="260"/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3" x14ac:dyDescent="0.2">
      <c r="A235" s="222"/>
      <c r="B235" s="223"/>
      <c r="C235" s="264" t="s">
        <v>1381</v>
      </c>
      <c r="D235" s="259"/>
      <c r="E235" s="260">
        <v>7</v>
      </c>
      <c r="F235" s="225"/>
      <c r="G235" s="225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25"/>
      <c r="Z235" s="215"/>
      <c r="AA235" s="215"/>
      <c r="AB235" s="215"/>
      <c r="AC235" s="215"/>
      <c r="AD235" s="215"/>
      <c r="AE235" s="215"/>
      <c r="AF235" s="215"/>
      <c r="AG235" s="215" t="s">
        <v>274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3" x14ac:dyDescent="0.2">
      <c r="A236" s="222"/>
      <c r="B236" s="223"/>
      <c r="C236" s="264" t="s">
        <v>1319</v>
      </c>
      <c r="D236" s="259"/>
      <c r="E236" s="260"/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3" x14ac:dyDescent="0.2">
      <c r="A237" s="222"/>
      <c r="B237" s="223"/>
      <c r="C237" s="264" t="s">
        <v>1382</v>
      </c>
      <c r="D237" s="259"/>
      <c r="E237" s="260">
        <v>25.18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5"/>
      <c r="AA237" s="215"/>
      <c r="AB237" s="215"/>
      <c r="AC237" s="215"/>
      <c r="AD237" s="215"/>
      <c r="AE237" s="215"/>
      <c r="AF237" s="215"/>
      <c r="AG237" s="215" t="s">
        <v>274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34">
        <v>31</v>
      </c>
      <c r="B238" s="235" t="s">
        <v>569</v>
      </c>
      <c r="C238" s="253" t="s">
        <v>570</v>
      </c>
      <c r="D238" s="236" t="s">
        <v>529</v>
      </c>
      <c r="E238" s="237">
        <v>15.09</v>
      </c>
      <c r="F238" s="238"/>
      <c r="G238" s="239">
        <f>ROUND(E238*F238,2)</f>
        <v>0</v>
      </c>
      <c r="H238" s="238"/>
      <c r="I238" s="239">
        <f>ROUND(E238*H238,2)</f>
        <v>0</v>
      </c>
      <c r="J238" s="238"/>
      <c r="K238" s="239">
        <f>ROUND(E238*J238,2)</f>
        <v>0</v>
      </c>
      <c r="L238" s="239">
        <v>21</v>
      </c>
      <c r="M238" s="239">
        <f>G238*(1+L238/100)</f>
        <v>0</v>
      </c>
      <c r="N238" s="237">
        <v>6.5199999999999998E-3</v>
      </c>
      <c r="O238" s="237">
        <f>ROUND(E238*N238,2)</f>
        <v>0.1</v>
      </c>
      <c r="P238" s="237">
        <v>0</v>
      </c>
      <c r="Q238" s="237">
        <f>ROUND(E238*P238,2)</f>
        <v>0</v>
      </c>
      <c r="R238" s="239"/>
      <c r="S238" s="239" t="s">
        <v>213</v>
      </c>
      <c r="T238" s="240" t="s">
        <v>214</v>
      </c>
      <c r="U238" s="225">
        <v>4.0000000000000001E-3</v>
      </c>
      <c r="V238" s="225">
        <f>ROUND(E238*U238,2)</f>
        <v>0.06</v>
      </c>
      <c r="W238" s="225"/>
      <c r="X238" s="225" t="s">
        <v>215</v>
      </c>
      <c r="Y238" s="225" t="s">
        <v>216</v>
      </c>
      <c r="Z238" s="215"/>
      <c r="AA238" s="215"/>
      <c r="AB238" s="215"/>
      <c r="AC238" s="215"/>
      <c r="AD238" s="215"/>
      <c r="AE238" s="215"/>
      <c r="AF238" s="215"/>
      <c r="AG238" s="215" t="s">
        <v>217</v>
      </c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2" x14ac:dyDescent="0.2">
      <c r="A239" s="222"/>
      <c r="B239" s="223"/>
      <c r="C239" s="264" t="s">
        <v>1129</v>
      </c>
      <c r="D239" s="259"/>
      <c r="E239" s="260"/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5"/>
      <c r="AA239" s="215"/>
      <c r="AB239" s="215"/>
      <c r="AC239" s="215"/>
      <c r="AD239" s="215"/>
      <c r="AE239" s="215"/>
      <c r="AF239" s="215"/>
      <c r="AG239" s="215" t="s">
        <v>274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3" x14ac:dyDescent="0.2">
      <c r="A240" s="222"/>
      <c r="B240" s="223"/>
      <c r="C240" s="264" t="s">
        <v>1370</v>
      </c>
      <c r="D240" s="259"/>
      <c r="E240" s="260">
        <v>2.5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274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3" x14ac:dyDescent="0.2">
      <c r="A241" s="222"/>
      <c r="B241" s="223"/>
      <c r="C241" s="264" t="s">
        <v>1319</v>
      </c>
      <c r="D241" s="259"/>
      <c r="E241" s="260"/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274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3" x14ac:dyDescent="0.2">
      <c r="A242" s="222"/>
      <c r="B242" s="223"/>
      <c r="C242" s="264" t="s">
        <v>1371</v>
      </c>
      <c r="D242" s="259"/>
      <c r="E242" s="260">
        <v>12.59</v>
      </c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274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34">
        <v>32</v>
      </c>
      <c r="B243" s="235" t="s">
        <v>1383</v>
      </c>
      <c r="C243" s="253" t="s">
        <v>1384</v>
      </c>
      <c r="D243" s="236" t="s">
        <v>529</v>
      </c>
      <c r="E243" s="237">
        <v>32.18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21</v>
      </c>
      <c r="M243" s="239">
        <f>G243*(1+L243/100)</f>
        <v>0</v>
      </c>
      <c r="N243" s="237">
        <v>5.0000000000000001E-4</v>
      </c>
      <c r="O243" s="237">
        <f>ROUND(E243*N243,2)</f>
        <v>0.02</v>
      </c>
      <c r="P243" s="237">
        <v>0</v>
      </c>
      <c r="Q243" s="237">
        <f>ROUND(E243*P243,2)</f>
        <v>0</v>
      </c>
      <c r="R243" s="239"/>
      <c r="S243" s="239" t="s">
        <v>213</v>
      </c>
      <c r="T243" s="240" t="s">
        <v>214</v>
      </c>
      <c r="U243" s="225">
        <v>2E-3</v>
      </c>
      <c r="V243" s="225">
        <f>ROUND(E243*U243,2)</f>
        <v>0.06</v>
      </c>
      <c r="W243" s="225"/>
      <c r="X243" s="225" t="s">
        <v>215</v>
      </c>
      <c r="Y243" s="225" t="s">
        <v>216</v>
      </c>
      <c r="Z243" s="215"/>
      <c r="AA243" s="215"/>
      <c r="AB243" s="215"/>
      <c r="AC243" s="215"/>
      <c r="AD243" s="215"/>
      <c r="AE243" s="215"/>
      <c r="AF243" s="215"/>
      <c r="AG243" s="215" t="s">
        <v>217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">
      <c r="A244" s="222"/>
      <c r="B244" s="223"/>
      <c r="C244" s="264" t="s">
        <v>1129</v>
      </c>
      <c r="D244" s="259"/>
      <c r="E244" s="260"/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3" x14ac:dyDescent="0.2">
      <c r="A245" s="222"/>
      <c r="B245" s="223"/>
      <c r="C245" s="264" t="s">
        <v>1381</v>
      </c>
      <c r="D245" s="259"/>
      <c r="E245" s="260">
        <v>7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25"/>
      <c r="Z245" s="215"/>
      <c r="AA245" s="215"/>
      <c r="AB245" s="215"/>
      <c r="AC245" s="215"/>
      <c r="AD245" s="215"/>
      <c r="AE245" s="215"/>
      <c r="AF245" s="215"/>
      <c r="AG245" s="215" t="s">
        <v>274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3" x14ac:dyDescent="0.2">
      <c r="A246" s="222"/>
      <c r="B246" s="223"/>
      <c r="C246" s="264" t="s">
        <v>1319</v>
      </c>
      <c r="D246" s="259"/>
      <c r="E246" s="260"/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3" x14ac:dyDescent="0.2">
      <c r="A247" s="222"/>
      <c r="B247" s="223"/>
      <c r="C247" s="264" t="s">
        <v>1382</v>
      </c>
      <c r="D247" s="259"/>
      <c r="E247" s="260">
        <v>25.18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33</v>
      </c>
      <c r="B248" s="235" t="s">
        <v>573</v>
      </c>
      <c r="C248" s="253" t="s">
        <v>574</v>
      </c>
      <c r="D248" s="236" t="s">
        <v>263</v>
      </c>
      <c r="E248" s="237">
        <v>36.18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2.2399999999999998E-3</v>
      </c>
      <c r="O248" s="237">
        <f>ROUND(E248*N248,2)</f>
        <v>0.08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0.129</v>
      </c>
      <c r="V248" s="225">
        <f>ROUND(E248*U248,2)</f>
        <v>4.67</v>
      </c>
      <c r="W248" s="225"/>
      <c r="X248" s="225" t="s">
        <v>215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217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1129</v>
      </c>
      <c r="D249" s="259"/>
      <c r="E249" s="260"/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3" x14ac:dyDescent="0.2">
      <c r="A250" s="222"/>
      <c r="B250" s="223"/>
      <c r="C250" s="264" t="s">
        <v>1385</v>
      </c>
      <c r="D250" s="259"/>
      <c r="E250" s="260">
        <v>11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5"/>
      <c r="AA250" s="215"/>
      <c r="AB250" s="215"/>
      <c r="AC250" s="215"/>
      <c r="AD250" s="215"/>
      <c r="AE250" s="215"/>
      <c r="AF250" s="215"/>
      <c r="AG250" s="215" t="s">
        <v>274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3" x14ac:dyDescent="0.2">
      <c r="A251" s="222"/>
      <c r="B251" s="223"/>
      <c r="C251" s="264" t="s">
        <v>1319</v>
      </c>
      <c r="D251" s="259"/>
      <c r="E251" s="260"/>
      <c r="F251" s="225"/>
      <c r="G251" s="225"/>
      <c r="H251" s="225"/>
      <c r="I251" s="225"/>
      <c r="J251" s="225"/>
      <c r="K251" s="225"/>
      <c r="L251" s="225"/>
      <c r="M251" s="225"/>
      <c r="N251" s="224"/>
      <c r="O251" s="224"/>
      <c r="P251" s="224"/>
      <c r="Q251" s="224"/>
      <c r="R251" s="225"/>
      <c r="S251" s="225"/>
      <c r="T251" s="225"/>
      <c r="U251" s="225"/>
      <c r="V251" s="225"/>
      <c r="W251" s="225"/>
      <c r="X251" s="225"/>
      <c r="Y251" s="225"/>
      <c r="Z251" s="215"/>
      <c r="AA251" s="215"/>
      <c r="AB251" s="215"/>
      <c r="AC251" s="215"/>
      <c r="AD251" s="215"/>
      <c r="AE251" s="215"/>
      <c r="AF251" s="215"/>
      <c r="AG251" s="215" t="s">
        <v>274</v>
      </c>
      <c r="AH251" s="215">
        <v>0</v>
      </c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3" x14ac:dyDescent="0.2">
      <c r="A252" s="222"/>
      <c r="B252" s="223"/>
      <c r="C252" s="264" t="s">
        <v>1386</v>
      </c>
      <c r="D252" s="259"/>
      <c r="E252" s="260">
        <v>25.18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x14ac:dyDescent="0.2">
      <c r="A253" s="227" t="s">
        <v>208</v>
      </c>
      <c r="B253" s="228" t="s">
        <v>153</v>
      </c>
      <c r="C253" s="251" t="s">
        <v>154</v>
      </c>
      <c r="D253" s="229"/>
      <c r="E253" s="230"/>
      <c r="F253" s="231"/>
      <c r="G253" s="231">
        <f>SUMIF(AG254:AG375,"&lt;&gt;NOR",G254:G375)</f>
        <v>0</v>
      </c>
      <c r="H253" s="231"/>
      <c r="I253" s="231">
        <f>SUM(I254:I375)</f>
        <v>0</v>
      </c>
      <c r="J253" s="231"/>
      <c r="K253" s="231">
        <f>SUM(K254:K375)</f>
        <v>0</v>
      </c>
      <c r="L253" s="231"/>
      <c r="M253" s="231">
        <f>SUM(M254:M375)</f>
        <v>0</v>
      </c>
      <c r="N253" s="230"/>
      <c r="O253" s="230">
        <f>SUM(O254:O375)</f>
        <v>4.3799999999999972</v>
      </c>
      <c r="P253" s="230"/>
      <c r="Q253" s="230">
        <f>SUM(Q254:Q375)</f>
        <v>0</v>
      </c>
      <c r="R253" s="231"/>
      <c r="S253" s="231"/>
      <c r="T253" s="232"/>
      <c r="U253" s="226"/>
      <c r="V253" s="226">
        <f>SUM(V254:V375)</f>
        <v>316.29999999999995</v>
      </c>
      <c r="W253" s="226"/>
      <c r="X253" s="226"/>
      <c r="Y253" s="226"/>
      <c r="AG253" t="s">
        <v>209</v>
      </c>
    </row>
    <row r="254" spans="1:60" outlineLevel="1" x14ac:dyDescent="0.2">
      <c r="A254" s="234">
        <v>34</v>
      </c>
      <c r="B254" s="235" t="s">
        <v>1387</v>
      </c>
      <c r="C254" s="253" t="s">
        <v>1388</v>
      </c>
      <c r="D254" s="236" t="s">
        <v>263</v>
      </c>
      <c r="E254" s="237">
        <v>112.45</v>
      </c>
      <c r="F254" s="238"/>
      <c r="G254" s="239">
        <f>ROUND(E254*F254,2)</f>
        <v>0</v>
      </c>
      <c r="H254" s="238"/>
      <c r="I254" s="239">
        <f>ROUND(E254*H254,2)</f>
        <v>0</v>
      </c>
      <c r="J254" s="238"/>
      <c r="K254" s="239">
        <f>ROUND(E254*J254,2)</f>
        <v>0</v>
      </c>
      <c r="L254" s="239">
        <v>21</v>
      </c>
      <c r="M254" s="239">
        <f>G254*(1+L254/100)</f>
        <v>0</v>
      </c>
      <c r="N254" s="237">
        <v>0</v>
      </c>
      <c r="O254" s="237">
        <f>ROUND(E254*N254,2)</f>
        <v>0</v>
      </c>
      <c r="P254" s="237">
        <v>0</v>
      </c>
      <c r="Q254" s="237">
        <f>ROUND(E254*P254,2)</f>
        <v>0</v>
      </c>
      <c r="R254" s="239"/>
      <c r="S254" s="239" t="s">
        <v>213</v>
      </c>
      <c r="T254" s="240" t="s">
        <v>214</v>
      </c>
      <c r="U254" s="225">
        <v>4.3999999999999997E-2</v>
      </c>
      <c r="V254" s="225">
        <f>ROUND(E254*U254,2)</f>
        <v>4.95</v>
      </c>
      <c r="W254" s="225"/>
      <c r="X254" s="225" t="s">
        <v>215</v>
      </c>
      <c r="Y254" s="225" t="s">
        <v>216</v>
      </c>
      <c r="Z254" s="215"/>
      <c r="AA254" s="215"/>
      <c r="AB254" s="215"/>
      <c r="AC254" s="215"/>
      <c r="AD254" s="215"/>
      <c r="AE254" s="215"/>
      <c r="AF254" s="215"/>
      <c r="AG254" s="215" t="s">
        <v>217</v>
      </c>
      <c r="AH254" s="215"/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2" x14ac:dyDescent="0.2">
      <c r="A255" s="222"/>
      <c r="B255" s="223"/>
      <c r="C255" s="264" t="s">
        <v>1330</v>
      </c>
      <c r="D255" s="259"/>
      <c r="E255" s="260">
        <v>89.05</v>
      </c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5"/>
      <c r="AA255" s="215"/>
      <c r="AB255" s="215"/>
      <c r="AC255" s="215"/>
      <c r="AD255" s="215"/>
      <c r="AE255" s="215"/>
      <c r="AF255" s="215"/>
      <c r="AG255" s="215" t="s">
        <v>274</v>
      </c>
      <c r="AH255" s="215">
        <v>0</v>
      </c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3" x14ac:dyDescent="0.2">
      <c r="A256" s="222"/>
      <c r="B256" s="223"/>
      <c r="C256" s="264" t="s">
        <v>1389</v>
      </c>
      <c r="D256" s="259"/>
      <c r="E256" s="260">
        <v>23.4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1" x14ac:dyDescent="0.2">
      <c r="A257" s="234">
        <v>35</v>
      </c>
      <c r="B257" s="235" t="s">
        <v>1189</v>
      </c>
      <c r="C257" s="253" t="s">
        <v>1190</v>
      </c>
      <c r="D257" s="236" t="s">
        <v>263</v>
      </c>
      <c r="E257" s="237">
        <v>37.659999999999997</v>
      </c>
      <c r="F257" s="238"/>
      <c r="G257" s="239">
        <f>ROUND(E257*F257,2)</f>
        <v>0</v>
      </c>
      <c r="H257" s="238"/>
      <c r="I257" s="239">
        <f>ROUND(E257*H257,2)</f>
        <v>0</v>
      </c>
      <c r="J257" s="238"/>
      <c r="K257" s="239">
        <f>ROUND(E257*J257,2)</f>
        <v>0</v>
      </c>
      <c r="L257" s="239">
        <v>21</v>
      </c>
      <c r="M257" s="239">
        <f>G257*(1+L257/100)</f>
        <v>0</v>
      </c>
      <c r="N257" s="237">
        <v>0</v>
      </c>
      <c r="O257" s="237">
        <f>ROUND(E257*N257,2)</f>
        <v>0</v>
      </c>
      <c r="P257" s="237">
        <v>0</v>
      </c>
      <c r="Q257" s="237">
        <f>ROUND(E257*P257,2)</f>
        <v>0</v>
      </c>
      <c r="R257" s="239"/>
      <c r="S257" s="239" t="s">
        <v>213</v>
      </c>
      <c r="T257" s="240" t="s">
        <v>214</v>
      </c>
      <c r="U257" s="225">
        <v>0.21</v>
      </c>
      <c r="V257" s="225">
        <f>ROUND(E257*U257,2)</f>
        <v>7.91</v>
      </c>
      <c r="W257" s="225"/>
      <c r="X257" s="225" t="s">
        <v>215</v>
      </c>
      <c r="Y257" s="225" t="s">
        <v>216</v>
      </c>
      <c r="Z257" s="215"/>
      <c r="AA257" s="215"/>
      <c r="AB257" s="215"/>
      <c r="AC257" s="215"/>
      <c r="AD257" s="215"/>
      <c r="AE257" s="215"/>
      <c r="AF257" s="215"/>
      <c r="AG257" s="215" t="s">
        <v>217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2" x14ac:dyDescent="0.2">
      <c r="A258" s="222"/>
      <c r="B258" s="223"/>
      <c r="C258" s="264" t="s">
        <v>1186</v>
      </c>
      <c r="D258" s="259"/>
      <c r="E258" s="260">
        <v>21.06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274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">
      <c r="A259" s="222"/>
      <c r="B259" s="223"/>
      <c r="C259" s="264" t="s">
        <v>1187</v>
      </c>
      <c r="D259" s="259"/>
      <c r="E259" s="260">
        <v>11.5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3" x14ac:dyDescent="0.2">
      <c r="A260" s="222"/>
      <c r="B260" s="223"/>
      <c r="C260" s="264" t="s">
        <v>1188</v>
      </c>
      <c r="D260" s="259"/>
      <c r="E260" s="260">
        <v>5.0999999999999996</v>
      </c>
      <c r="F260" s="225"/>
      <c r="G260" s="225"/>
      <c r="H260" s="225"/>
      <c r="I260" s="225"/>
      <c r="J260" s="225"/>
      <c r="K260" s="225"/>
      <c r="L260" s="225"/>
      <c r="M260" s="225"/>
      <c r="N260" s="224"/>
      <c r="O260" s="224"/>
      <c r="P260" s="224"/>
      <c r="Q260" s="224"/>
      <c r="R260" s="225"/>
      <c r="S260" s="225"/>
      <c r="T260" s="225"/>
      <c r="U260" s="225"/>
      <c r="V260" s="225"/>
      <c r="W260" s="225"/>
      <c r="X260" s="225"/>
      <c r="Y260" s="225"/>
      <c r="Z260" s="215"/>
      <c r="AA260" s="215"/>
      <c r="AB260" s="215"/>
      <c r="AC260" s="215"/>
      <c r="AD260" s="215"/>
      <c r="AE260" s="215"/>
      <c r="AF260" s="215"/>
      <c r="AG260" s="215" t="s">
        <v>274</v>
      </c>
      <c r="AH260" s="215">
        <v>0</v>
      </c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34">
        <v>36</v>
      </c>
      <c r="B261" s="235" t="s">
        <v>1191</v>
      </c>
      <c r="C261" s="253" t="s">
        <v>1192</v>
      </c>
      <c r="D261" s="236" t="s">
        <v>263</v>
      </c>
      <c r="E261" s="237">
        <v>300.7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21</v>
      </c>
      <c r="M261" s="239">
        <f>G261*(1+L261/100)</f>
        <v>0</v>
      </c>
      <c r="N261" s="237">
        <v>0</v>
      </c>
      <c r="O261" s="237">
        <f>ROUND(E261*N261,2)</f>
        <v>0</v>
      </c>
      <c r="P261" s="237">
        <v>0</v>
      </c>
      <c r="Q261" s="237">
        <f>ROUND(E261*P261,2)</f>
        <v>0</v>
      </c>
      <c r="R261" s="239"/>
      <c r="S261" s="239" t="s">
        <v>213</v>
      </c>
      <c r="T261" s="240" t="s">
        <v>214</v>
      </c>
      <c r="U261" s="225">
        <v>5.5E-2</v>
      </c>
      <c r="V261" s="225">
        <f>ROUND(E261*U261,2)</f>
        <v>16.54</v>
      </c>
      <c r="W261" s="225"/>
      <c r="X261" s="225" t="s">
        <v>215</v>
      </c>
      <c r="Y261" s="225" t="s">
        <v>216</v>
      </c>
      <c r="Z261" s="215"/>
      <c r="AA261" s="215"/>
      <c r="AB261" s="215"/>
      <c r="AC261" s="215"/>
      <c r="AD261" s="215"/>
      <c r="AE261" s="215"/>
      <c r="AF261" s="215"/>
      <c r="AG261" s="215" t="s">
        <v>217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">
      <c r="A262" s="222"/>
      <c r="B262" s="223"/>
      <c r="C262" s="264" t="s">
        <v>1390</v>
      </c>
      <c r="D262" s="259"/>
      <c r="E262" s="260">
        <v>291.35000000000002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">
      <c r="A263" s="222"/>
      <c r="B263" s="223"/>
      <c r="C263" s="264" t="s">
        <v>1391</v>
      </c>
      <c r="D263" s="259"/>
      <c r="E263" s="260">
        <v>9.35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274</v>
      </c>
      <c r="AH263" s="215">
        <v>0</v>
      </c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1" x14ac:dyDescent="0.2">
      <c r="A264" s="234">
        <v>37</v>
      </c>
      <c r="B264" s="235" t="s">
        <v>1194</v>
      </c>
      <c r="C264" s="253" t="s">
        <v>1195</v>
      </c>
      <c r="D264" s="236" t="s">
        <v>263</v>
      </c>
      <c r="E264" s="237">
        <v>300.7</v>
      </c>
      <c r="F264" s="238"/>
      <c r="G264" s="239">
        <f>ROUND(E264*F264,2)</f>
        <v>0</v>
      </c>
      <c r="H264" s="238"/>
      <c r="I264" s="239">
        <f>ROUND(E264*H264,2)</f>
        <v>0</v>
      </c>
      <c r="J264" s="238"/>
      <c r="K264" s="239">
        <f>ROUND(E264*J264,2)</f>
        <v>0</v>
      </c>
      <c r="L264" s="239">
        <v>21</v>
      </c>
      <c r="M264" s="239">
        <f>G264*(1+L264/100)</f>
        <v>0</v>
      </c>
      <c r="N264" s="237">
        <v>0</v>
      </c>
      <c r="O264" s="237">
        <f>ROUND(E264*N264,2)</f>
        <v>0</v>
      </c>
      <c r="P264" s="237">
        <v>0</v>
      </c>
      <c r="Q264" s="237">
        <f>ROUND(E264*P264,2)</f>
        <v>0</v>
      </c>
      <c r="R264" s="239"/>
      <c r="S264" s="239" t="s">
        <v>213</v>
      </c>
      <c r="T264" s="240" t="s">
        <v>214</v>
      </c>
      <c r="U264" s="225">
        <v>0.4</v>
      </c>
      <c r="V264" s="225">
        <f>ROUND(E264*U264,2)</f>
        <v>120.28</v>
      </c>
      <c r="W264" s="225"/>
      <c r="X264" s="225" t="s">
        <v>215</v>
      </c>
      <c r="Y264" s="225" t="s">
        <v>216</v>
      </c>
      <c r="Z264" s="215"/>
      <c r="AA264" s="215"/>
      <c r="AB264" s="215"/>
      <c r="AC264" s="215"/>
      <c r="AD264" s="215"/>
      <c r="AE264" s="215"/>
      <c r="AF264" s="215"/>
      <c r="AG264" s="215" t="s">
        <v>217</v>
      </c>
      <c r="AH264" s="215"/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2" x14ac:dyDescent="0.2">
      <c r="A265" s="222"/>
      <c r="B265" s="223"/>
      <c r="C265" s="264" t="s">
        <v>1390</v>
      </c>
      <c r="D265" s="259"/>
      <c r="E265" s="260">
        <v>291.35000000000002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3" x14ac:dyDescent="0.2">
      <c r="A266" s="222"/>
      <c r="B266" s="223"/>
      <c r="C266" s="264" t="s">
        <v>1391</v>
      </c>
      <c r="D266" s="259"/>
      <c r="E266" s="260">
        <v>9.35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5"/>
      <c r="AA266" s="215"/>
      <c r="AB266" s="215"/>
      <c r="AC266" s="215"/>
      <c r="AD266" s="215"/>
      <c r="AE266" s="215"/>
      <c r="AF266" s="215"/>
      <c r="AG266" s="215" t="s">
        <v>274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1" x14ac:dyDescent="0.2">
      <c r="A267" s="241">
        <v>38</v>
      </c>
      <c r="B267" s="242" t="s">
        <v>1196</v>
      </c>
      <c r="C267" s="252" t="s">
        <v>1197</v>
      </c>
      <c r="D267" s="243" t="s">
        <v>1198</v>
      </c>
      <c r="E267" s="244">
        <v>2</v>
      </c>
      <c r="F267" s="245"/>
      <c r="G267" s="246">
        <f>ROUND(E267*F267,2)</f>
        <v>0</v>
      </c>
      <c r="H267" s="245"/>
      <c r="I267" s="246">
        <f>ROUND(E267*H267,2)</f>
        <v>0</v>
      </c>
      <c r="J267" s="245"/>
      <c r="K267" s="246">
        <f>ROUND(E267*J267,2)</f>
        <v>0</v>
      </c>
      <c r="L267" s="246">
        <v>21</v>
      </c>
      <c r="M267" s="246">
        <f>G267*(1+L267/100)</f>
        <v>0</v>
      </c>
      <c r="N267" s="244">
        <v>3.5029999999999999E-2</v>
      </c>
      <c r="O267" s="244">
        <f>ROUND(E267*N267,2)</f>
        <v>7.0000000000000007E-2</v>
      </c>
      <c r="P267" s="244">
        <v>0</v>
      </c>
      <c r="Q267" s="244">
        <f>ROUND(E267*P267,2)</f>
        <v>0</v>
      </c>
      <c r="R267" s="246"/>
      <c r="S267" s="246" t="s">
        <v>213</v>
      </c>
      <c r="T267" s="247" t="s">
        <v>214</v>
      </c>
      <c r="U267" s="225">
        <v>10.130000000000001</v>
      </c>
      <c r="V267" s="225">
        <f>ROUND(E267*U267,2)</f>
        <v>20.260000000000002</v>
      </c>
      <c r="W267" s="225"/>
      <c r="X267" s="225" t="s">
        <v>215</v>
      </c>
      <c r="Y267" s="225" t="s">
        <v>216</v>
      </c>
      <c r="Z267" s="215"/>
      <c r="AA267" s="215"/>
      <c r="AB267" s="215"/>
      <c r="AC267" s="215"/>
      <c r="AD267" s="215"/>
      <c r="AE267" s="215"/>
      <c r="AF267" s="215"/>
      <c r="AG267" s="215" t="s">
        <v>217</v>
      </c>
      <c r="AH267" s="215"/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1" x14ac:dyDescent="0.2">
      <c r="A268" s="241">
        <v>39</v>
      </c>
      <c r="B268" s="242" t="s">
        <v>1199</v>
      </c>
      <c r="C268" s="252" t="s">
        <v>1200</v>
      </c>
      <c r="D268" s="243" t="s">
        <v>236</v>
      </c>
      <c r="E268" s="244">
        <v>9</v>
      </c>
      <c r="F268" s="245"/>
      <c r="G268" s="246">
        <f>ROUND(E268*F268,2)</f>
        <v>0</v>
      </c>
      <c r="H268" s="245"/>
      <c r="I268" s="246">
        <f>ROUND(E268*H268,2)</f>
        <v>0</v>
      </c>
      <c r="J268" s="245"/>
      <c r="K268" s="246">
        <f>ROUND(E268*J268,2)</f>
        <v>0</v>
      </c>
      <c r="L268" s="246">
        <v>21</v>
      </c>
      <c r="M268" s="246">
        <f>G268*(1+L268/100)</f>
        <v>0</v>
      </c>
      <c r="N268" s="244">
        <v>6.3829999999999998E-2</v>
      </c>
      <c r="O268" s="244">
        <f>ROUND(E268*N268,2)</f>
        <v>0.56999999999999995</v>
      </c>
      <c r="P268" s="244">
        <v>0</v>
      </c>
      <c r="Q268" s="244">
        <f>ROUND(E268*P268,2)</f>
        <v>0</v>
      </c>
      <c r="R268" s="246"/>
      <c r="S268" s="246" t="s">
        <v>213</v>
      </c>
      <c r="T268" s="247" t="s">
        <v>214</v>
      </c>
      <c r="U268" s="225">
        <v>0.77200000000000002</v>
      </c>
      <c r="V268" s="225">
        <f>ROUND(E268*U268,2)</f>
        <v>6.95</v>
      </c>
      <c r="W268" s="225"/>
      <c r="X268" s="225" t="s">
        <v>215</v>
      </c>
      <c r="Y268" s="225" t="s">
        <v>216</v>
      </c>
      <c r="Z268" s="215"/>
      <c r="AA268" s="215"/>
      <c r="AB268" s="215"/>
      <c r="AC268" s="215"/>
      <c r="AD268" s="215"/>
      <c r="AE268" s="215"/>
      <c r="AF268" s="215"/>
      <c r="AG268" s="215" t="s">
        <v>217</v>
      </c>
      <c r="AH268" s="215"/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1" x14ac:dyDescent="0.2">
      <c r="A269" s="234">
        <v>40</v>
      </c>
      <c r="B269" s="235" t="s">
        <v>552</v>
      </c>
      <c r="C269" s="253" t="s">
        <v>1201</v>
      </c>
      <c r="D269" s="236" t="s">
        <v>554</v>
      </c>
      <c r="E269" s="237">
        <v>9.09</v>
      </c>
      <c r="F269" s="238"/>
      <c r="G269" s="239">
        <f>ROUND(E269*F269,2)</f>
        <v>0</v>
      </c>
      <c r="H269" s="238"/>
      <c r="I269" s="239">
        <f>ROUND(E269*H269,2)</f>
        <v>0</v>
      </c>
      <c r="J269" s="238"/>
      <c r="K269" s="239">
        <f>ROUND(E269*J269,2)</f>
        <v>0</v>
      </c>
      <c r="L269" s="239">
        <v>21</v>
      </c>
      <c r="M269" s="239">
        <f>G269*(1+L269/100)</f>
        <v>0</v>
      </c>
      <c r="N269" s="237">
        <v>7.1000000000000004E-3</v>
      </c>
      <c r="O269" s="237">
        <f>ROUND(E269*N269,2)</f>
        <v>0.06</v>
      </c>
      <c r="P269" s="237">
        <v>0</v>
      </c>
      <c r="Q269" s="237">
        <f>ROUND(E269*P269,2)</f>
        <v>0</v>
      </c>
      <c r="R269" s="239"/>
      <c r="S269" s="239" t="s">
        <v>213</v>
      </c>
      <c r="T269" s="240" t="s">
        <v>214</v>
      </c>
      <c r="U269" s="225">
        <v>0</v>
      </c>
      <c r="V269" s="225">
        <f>ROUND(E269*U269,2)</f>
        <v>0</v>
      </c>
      <c r="W269" s="225"/>
      <c r="X269" s="225" t="s">
        <v>510</v>
      </c>
      <c r="Y269" s="225" t="s">
        <v>216</v>
      </c>
      <c r="Z269" s="215"/>
      <c r="AA269" s="215"/>
      <c r="AB269" s="215"/>
      <c r="AC269" s="215"/>
      <c r="AD269" s="215"/>
      <c r="AE269" s="215"/>
      <c r="AF269" s="215"/>
      <c r="AG269" s="215" t="s">
        <v>511</v>
      </c>
      <c r="AH269" s="215"/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2" x14ac:dyDescent="0.2">
      <c r="A270" s="222"/>
      <c r="B270" s="223"/>
      <c r="C270" s="264" t="s">
        <v>1106</v>
      </c>
      <c r="D270" s="259"/>
      <c r="E270" s="260">
        <v>9.09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">
      <c r="A271" s="241">
        <v>41</v>
      </c>
      <c r="B271" s="242" t="s">
        <v>1203</v>
      </c>
      <c r="C271" s="252" t="s">
        <v>1204</v>
      </c>
      <c r="D271" s="243" t="s">
        <v>236</v>
      </c>
      <c r="E271" s="244">
        <v>5</v>
      </c>
      <c r="F271" s="245"/>
      <c r="G271" s="246">
        <f>ROUND(E271*F271,2)</f>
        <v>0</v>
      </c>
      <c r="H271" s="245"/>
      <c r="I271" s="246">
        <f>ROUND(E271*H271,2)</f>
        <v>0</v>
      </c>
      <c r="J271" s="245"/>
      <c r="K271" s="246">
        <f>ROUND(E271*J271,2)</f>
        <v>0</v>
      </c>
      <c r="L271" s="246">
        <v>21</v>
      </c>
      <c r="M271" s="246">
        <f>G271*(1+L271/100)</f>
        <v>0</v>
      </c>
      <c r="N271" s="244">
        <v>0.12303</v>
      </c>
      <c r="O271" s="244">
        <f>ROUND(E271*N271,2)</f>
        <v>0.62</v>
      </c>
      <c r="P271" s="244">
        <v>0</v>
      </c>
      <c r="Q271" s="244">
        <f>ROUND(E271*P271,2)</f>
        <v>0</v>
      </c>
      <c r="R271" s="246"/>
      <c r="S271" s="246" t="s">
        <v>213</v>
      </c>
      <c r="T271" s="247" t="s">
        <v>214</v>
      </c>
      <c r="U271" s="225">
        <v>0.86299999999999999</v>
      </c>
      <c r="V271" s="225">
        <f>ROUND(E271*U271,2)</f>
        <v>4.32</v>
      </c>
      <c r="W271" s="225"/>
      <c r="X271" s="225" t="s">
        <v>215</v>
      </c>
      <c r="Y271" s="225" t="s">
        <v>216</v>
      </c>
      <c r="Z271" s="215"/>
      <c r="AA271" s="215"/>
      <c r="AB271" s="215"/>
      <c r="AC271" s="215"/>
      <c r="AD271" s="215"/>
      <c r="AE271" s="215"/>
      <c r="AF271" s="215"/>
      <c r="AG271" s="215" t="s">
        <v>217</v>
      </c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1" x14ac:dyDescent="0.2">
      <c r="A272" s="234">
        <v>42</v>
      </c>
      <c r="B272" s="235" t="s">
        <v>556</v>
      </c>
      <c r="C272" s="253" t="s">
        <v>1205</v>
      </c>
      <c r="D272" s="236" t="s">
        <v>554</v>
      </c>
      <c r="E272" s="237">
        <v>5.05</v>
      </c>
      <c r="F272" s="238"/>
      <c r="G272" s="239">
        <f>ROUND(E272*F272,2)</f>
        <v>0</v>
      </c>
      <c r="H272" s="238"/>
      <c r="I272" s="239">
        <f>ROUND(E272*H272,2)</f>
        <v>0</v>
      </c>
      <c r="J272" s="238"/>
      <c r="K272" s="239">
        <f>ROUND(E272*J272,2)</f>
        <v>0</v>
      </c>
      <c r="L272" s="239">
        <v>21</v>
      </c>
      <c r="M272" s="239">
        <f>G272*(1+L272/100)</f>
        <v>0</v>
      </c>
      <c r="N272" s="237">
        <v>0.01</v>
      </c>
      <c r="O272" s="237">
        <f>ROUND(E272*N272,2)</f>
        <v>0.05</v>
      </c>
      <c r="P272" s="237">
        <v>0</v>
      </c>
      <c r="Q272" s="237">
        <f>ROUND(E272*P272,2)</f>
        <v>0</v>
      </c>
      <c r="R272" s="239"/>
      <c r="S272" s="239" t="s">
        <v>213</v>
      </c>
      <c r="T272" s="240" t="s">
        <v>214</v>
      </c>
      <c r="U272" s="225">
        <v>0</v>
      </c>
      <c r="V272" s="225">
        <f>ROUND(E272*U272,2)</f>
        <v>0</v>
      </c>
      <c r="W272" s="225"/>
      <c r="X272" s="225" t="s">
        <v>510</v>
      </c>
      <c r="Y272" s="225" t="s">
        <v>216</v>
      </c>
      <c r="Z272" s="215"/>
      <c r="AA272" s="215"/>
      <c r="AB272" s="215"/>
      <c r="AC272" s="215"/>
      <c r="AD272" s="215"/>
      <c r="AE272" s="215"/>
      <c r="AF272" s="215"/>
      <c r="AG272" s="215" t="s">
        <v>511</v>
      </c>
      <c r="AH272" s="215"/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2" x14ac:dyDescent="0.2">
      <c r="A273" s="222"/>
      <c r="B273" s="223"/>
      <c r="C273" s="264" t="s">
        <v>614</v>
      </c>
      <c r="D273" s="259"/>
      <c r="E273" s="260">
        <v>5.05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25"/>
      <c r="Z273" s="215"/>
      <c r="AA273" s="215"/>
      <c r="AB273" s="215"/>
      <c r="AC273" s="215"/>
      <c r="AD273" s="215"/>
      <c r="AE273" s="215"/>
      <c r="AF273" s="215"/>
      <c r="AG273" s="215" t="s">
        <v>274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1" x14ac:dyDescent="0.2">
      <c r="A274" s="234">
        <v>43</v>
      </c>
      <c r="B274" s="235" t="s">
        <v>559</v>
      </c>
      <c r="C274" s="253" t="s">
        <v>1206</v>
      </c>
      <c r="D274" s="236" t="s">
        <v>554</v>
      </c>
      <c r="E274" s="237">
        <v>14.14</v>
      </c>
      <c r="F274" s="238"/>
      <c r="G274" s="239">
        <f>ROUND(E274*F274,2)</f>
        <v>0</v>
      </c>
      <c r="H274" s="238"/>
      <c r="I274" s="239">
        <f>ROUND(E274*H274,2)</f>
        <v>0</v>
      </c>
      <c r="J274" s="238"/>
      <c r="K274" s="239">
        <f>ROUND(E274*J274,2)</f>
        <v>0</v>
      </c>
      <c r="L274" s="239">
        <v>21</v>
      </c>
      <c r="M274" s="239">
        <f>G274*(1+L274/100)</f>
        <v>0</v>
      </c>
      <c r="N274" s="237">
        <v>5.9999999999999995E-4</v>
      </c>
      <c r="O274" s="237">
        <f>ROUND(E274*N274,2)</f>
        <v>0.01</v>
      </c>
      <c r="P274" s="237">
        <v>0</v>
      </c>
      <c r="Q274" s="237">
        <f>ROUND(E274*P274,2)</f>
        <v>0</v>
      </c>
      <c r="R274" s="239"/>
      <c r="S274" s="239" t="s">
        <v>213</v>
      </c>
      <c r="T274" s="240" t="s">
        <v>214</v>
      </c>
      <c r="U274" s="225">
        <v>0</v>
      </c>
      <c r="V274" s="225">
        <f>ROUND(E274*U274,2)</f>
        <v>0</v>
      </c>
      <c r="W274" s="225"/>
      <c r="X274" s="225" t="s">
        <v>510</v>
      </c>
      <c r="Y274" s="225" t="s">
        <v>216</v>
      </c>
      <c r="Z274" s="215"/>
      <c r="AA274" s="215"/>
      <c r="AB274" s="215"/>
      <c r="AC274" s="215"/>
      <c r="AD274" s="215"/>
      <c r="AE274" s="215"/>
      <c r="AF274" s="215"/>
      <c r="AG274" s="215" t="s">
        <v>511</v>
      </c>
      <c r="AH274" s="215"/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2" x14ac:dyDescent="0.2">
      <c r="A275" s="222"/>
      <c r="B275" s="223"/>
      <c r="C275" s="264" t="s">
        <v>1392</v>
      </c>
      <c r="D275" s="259"/>
      <c r="E275" s="260">
        <v>14.14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5"/>
      <c r="AA275" s="215"/>
      <c r="AB275" s="215"/>
      <c r="AC275" s="215"/>
      <c r="AD275" s="215"/>
      <c r="AE275" s="215"/>
      <c r="AF275" s="215"/>
      <c r="AG275" s="215" t="s">
        <v>274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1" x14ac:dyDescent="0.2">
      <c r="A276" s="241">
        <v>44</v>
      </c>
      <c r="B276" s="242" t="s">
        <v>1212</v>
      </c>
      <c r="C276" s="252" t="s">
        <v>1213</v>
      </c>
      <c r="D276" s="243" t="s">
        <v>236</v>
      </c>
      <c r="E276" s="244">
        <v>2</v>
      </c>
      <c r="F276" s="245"/>
      <c r="G276" s="246">
        <f>ROUND(E276*F276,2)</f>
        <v>0</v>
      </c>
      <c r="H276" s="245"/>
      <c r="I276" s="246">
        <f>ROUND(E276*H276,2)</f>
        <v>0</v>
      </c>
      <c r="J276" s="245"/>
      <c r="K276" s="246">
        <f>ROUND(E276*J276,2)</f>
        <v>0</v>
      </c>
      <c r="L276" s="246">
        <v>21</v>
      </c>
      <c r="M276" s="246">
        <f>G276*(1+L276/100)</f>
        <v>0</v>
      </c>
      <c r="N276" s="244">
        <v>2.4000000000000001E-4</v>
      </c>
      <c r="O276" s="244">
        <f>ROUND(E276*N276,2)</f>
        <v>0</v>
      </c>
      <c r="P276" s="244">
        <v>0</v>
      </c>
      <c r="Q276" s="244">
        <f>ROUND(E276*P276,2)</f>
        <v>0</v>
      </c>
      <c r="R276" s="246"/>
      <c r="S276" s="246" t="s">
        <v>213</v>
      </c>
      <c r="T276" s="247" t="s">
        <v>214</v>
      </c>
      <c r="U276" s="225">
        <v>0.40300000000000002</v>
      </c>
      <c r="V276" s="225">
        <f>ROUND(E276*U276,2)</f>
        <v>0.81</v>
      </c>
      <c r="W276" s="225"/>
      <c r="X276" s="225" t="s">
        <v>215</v>
      </c>
      <c r="Y276" s="225" t="s">
        <v>216</v>
      </c>
      <c r="Z276" s="215"/>
      <c r="AA276" s="215"/>
      <c r="AB276" s="215"/>
      <c r="AC276" s="215"/>
      <c r="AD276" s="215"/>
      <c r="AE276" s="215"/>
      <c r="AF276" s="215"/>
      <c r="AG276" s="215" t="s">
        <v>217</v>
      </c>
      <c r="AH276" s="215"/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1" x14ac:dyDescent="0.2">
      <c r="A277" s="241">
        <v>45</v>
      </c>
      <c r="B277" s="242" t="s">
        <v>1393</v>
      </c>
      <c r="C277" s="252" t="s">
        <v>1394</v>
      </c>
      <c r="D277" s="243" t="s">
        <v>236</v>
      </c>
      <c r="E277" s="244">
        <v>2</v>
      </c>
      <c r="F277" s="245"/>
      <c r="G277" s="246">
        <f>ROUND(E277*F277,2)</f>
        <v>0</v>
      </c>
      <c r="H277" s="245"/>
      <c r="I277" s="246">
        <f>ROUND(E277*H277,2)</f>
        <v>0</v>
      </c>
      <c r="J277" s="245"/>
      <c r="K277" s="246">
        <f>ROUND(E277*J277,2)</f>
        <v>0</v>
      </c>
      <c r="L277" s="246">
        <v>21</v>
      </c>
      <c r="M277" s="246">
        <f>G277*(1+L277/100)</f>
        <v>0</v>
      </c>
      <c r="N277" s="244">
        <v>0</v>
      </c>
      <c r="O277" s="244">
        <f>ROUND(E277*N277,2)</f>
        <v>0</v>
      </c>
      <c r="P277" s="244">
        <v>0</v>
      </c>
      <c r="Q277" s="244">
        <f>ROUND(E277*P277,2)</f>
        <v>0</v>
      </c>
      <c r="R277" s="246"/>
      <c r="S277" s="246" t="s">
        <v>213</v>
      </c>
      <c r="T277" s="247" t="s">
        <v>214</v>
      </c>
      <c r="U277" s="225">
        <v>9.1829999999999998</v>
      </c>
      <c r="V277" s="225">
        <f>ROUND(E277*U277,2)</f>
        <v>18.37</v>
      </c>
      <c r="W277" s="225"/>
      <c r="X277" s="225" t="s">
        <v>215</v>
      </c>
      <c r="Y277" s="225" t="s">
        <v>216</v>
      </c>
      <c r="Z277" s="215"/>
      <c r="AA277" s="215"/>
      <c r="AB277" s="215"/>
      <c r="AC277" s="215"/>
      <c r="AD277" s="215"/>
      <c r="AE277" s="215"/>
      <c r="AF277" s="215"/>
      <c r="AG277" s="215" t="s">
        <v>217</v>
      </c>
      <c r="AH277" s="215"/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1" x14ac:dyDescent="0.2">
      <c r="A278" s="241">
        <v>46</v>
      </c>
      <c r="B278" s="242" t="s">
        <v>1216</v>
      </c>
      <c r="C278" s="252" t="s">
        <v>1217</v>
      </c>
      <c r="D278" s="243" t="s">
        <v>263</v>
      </c>
      <c r="E278" s="244">
        <v>448.25</v>
      </c>
      <c r="F278" s="245"/>
      <c r="G278" s="246">
        <f>ROUND(E278*F278,2)</f>
        <v>0</v>
      </c>
      <c r="H278" s="245"/>
      <c r="I278" s="246">
        <f>ROUND(E278*H278,2)</f>
        <v>0</v>
      </c>
      <c r="J278" s="245"/>
      <c r="K278" s="246">
        <f>ROUND(E278*J278,2)</f>
        <v>0</v>
      </c>
      <c r="L278" s="246">
        <v>21</v>
      </c>
      <c r="M278" s="246">
        <f>G278*(1+L278/100)</f>
        <v>0</v>
      </c>
      <c r="N278" s="244">
        <v>8.0000000000000007E-5</v>
      </c>
      <c r="O278" s="244">
        <f>ROUND(E278*N278,2)</f>
        <v>0.04</v>
      </c>
      <c r="P278" s="244">
        <v>0</v>
      </c>
      <c r="Q278" s="244">
        <f>ROUND(E278*P278,2)</f>
        <v>0</v>
      </c>
      <c r="R278" s="246"/>
      <c r="S278" s="246" t="s">
        <v>213</v>
      </c>
      <c r="T278" s="247" t="s">
        <v>214</v>
      </c>
      <c r="U278" s="225">
        <v>0.03</v>
      </c>
      <c r="V278" s="225">
        <f>ROUND(E278*U278,2)</f>
        <v>13.45</v>
      </c>
      <c r="W278" s="225"/>
      <c r="X278" s="225" t="s">
        <v>215</v>
      </c>
      <c r="Y278" s="225" t="s">
        <v>216</v>
      </c>
      <c r="Z278" s="215"/>
      <c r="AA278" s="215"/>
      <c r="AB278" s="215"/>
      <c r="AC278" s="215"/>
      <c r="AD278" s="215"/>
      <c r="AE278" s="215"/>
      <c r="AF278" s="215"/>
      <c r="AG278" s="215" t="s">
        <v>217</v>
      </c>
      <c r="AH278" s="215"/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1" x14ac:dyDescent="0.2">
      <c r="A279" s="241">
        <v>47</v>
      </c>
      <c r="B279" s="242" t="s">
        <v>1214</v>
      </c>
      <c r="C279" s="252" t="s">
        <v>1215</v>
      </c>
      <c r="D279" s="243" t="s">
        <v>236</v>
      </c>
      <c r="E279" s="244">
        <v>2</v>
      </c>
      <c r="F279" s="245"/>
      <c r="G279" s="246">
        <f>ROUND(E279*F279,2)</f>
        <v>0</v>
      </c>
      <c r="H279" s="245"/>
      <c r="I279" s="246">
        <f>ROUND(E279*H279,2)</f>
        <v>0</v>
      </c>
      <c r="J279" s="245"/>
      <c r="K279" s="246">
        <f>ROUND(E279*J279,2)</f>
        <v>0</v>
      </c>
      <c r="L279" s="246">
        <v>21</v>
      </c>
      <c r="M279" s="246">
        <f>G279*(1+L279/100)</f>
        <v>0</v>
      </c>
      <c r="N279" s="244">
        <v>2.2000000000000001E-4</v>
      </c>
      <c r="O279" s="244">
        <f>ROUND(E279*N279,2)</f>
        <v>0</v>
      </c>
      <c r="P279" s="244">
        <v>0</v>
      </c>
      <c r="Q279" s="244">
        <f>ROUND(E279*P279,2)</f>
        <v>0</v>
      </c>
      <c r="R279" s="246"/>
      <c r="S279" s="246" t="s">
        <v>213</v>
      </c>
      <c r="T279" s="247" t="s">
        <v>214</v>
      </c>
      <c r="U279" s="225">
        <v>0.75900000000000001</v>
      </c>
      <c r="V279" s="225">
        <f>ROUND(E279*U279,2)</f>
        <v>1.52</v>
      </c>
      <c r="W279" s="225"/>
      <c r="X279" s="225" t="s">
        <v>215</v>
      </c>
      <c r="Y279" s="225" t="s">
        <v>216</v>
      </c>
      <c r="Z279" s="215"/>
      <c r="AA279" s="215"/>
      <c r="AB279" s="215"/>
      <c r="AC279" s="215"/>
      <c r="AD279" s="215"/>
      <c r="AE279" s="215"/>
      <c r="AF279" s="215"/>
      <c r="AG279" s="215" t="s">
        <v>217</v>
      </c>
      <c r="AH279" s="215"/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1" x14ac:dyDescent="0.2">
      <c r="A280" s="234">
        <v>48</v>
      </c>
      <c r="B280" s="235" t="s">
        <v>580</v>
      </c>
      <c r="C280" s="253" t="s">
        <v>1395</v>
      </c>
      <c r="D280" s="236" t="s">
        <v>554</v>
      </c>
      <c r="E280" s="237">
        <v>2.02</v>
      </c>
      <c r="F280" s="238"/>
      <c r="G280" s="239">
        <f>ROUND(E280*F280,2)</f>
        <v>0</v>
      </c>
      <c r="H280" s="238"/>
      <c r="I280" s="239">
        <f>ROUND(E280*H280,2)</f>
        <v>0</v>
      </c>
      <c r="J280" s="238"/>
      <c r="K280" s="239">
        <f>ROUND(E280*J280,2)</f>
        <v>0</v>
      </c>
      <c r="L280" s="239">
        <v>21</v>
      </c>
      <c r="M280" s="239">
        <f>G280*(1+L280/100)</f>
        <v>0</v>
      </c>
      <c r="N280" s="237">
        <v>7.0400000000000003E-3</v>
      </c>
      <c r="O280" s="237">
        <f>ROUND(E280*N280,2)</f>
        <v>0.01</v>
      </c>
      <c r="P280" s="237">
        <v>0</v>
      </c>
      <c r="Q280" s="237">
        <f>ROUND(E280*P280,2)</f>
        <v>0</v>
      </c>
      <c r="R280" s="239"/>
      <c r="S280" s="239" t="s">
        <v>213</v>
      </c>
      <c r="T280" s="240" t="s">
        <v>214</v>
      </c>
      <c r="U280" s="225">
        <v>0</v>
      </c>
      <c r="V280" s="225">
        <f>ROUND(E280*U280,2)</f>
        <v>0</v>
      </c>
      <c r="W280" s="225"/>
      <c r="X280" s="225" t="s">
        <v>510</v>
      </c>
      <c r="Y280" s="225" t="s">
        <v>216</v>
      </c>
      <c r="Z280" s="215"/>
      <c r="AA280" s="215"/>
      <c r="AB280" s="215"/>
      <c r="AC280" s="215"/>
      <c r="AD280" s="215"/>
      <c r="AE280" s="215"/>
      <c r="AF280" s="215"/>
      <c r="AG280" s="215" t="s">
        <v>511</v>
      </c>
      <c r="AH280" s="215"/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2" x14ac:dyDescent="0.2">
      <c r="A281" s="222"/>
      <c r="B281" s="223"/>
      <c r="C281" s="264" t="s">
        <v>622</v>
      </c>
      <c r="D281" s="259"/>
      <c r="E281" s="260">
        <v>2.02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25"/>
      <c r="Z281" s="215"/>
      <c r="AA281" s="215"/>
      <c r="AB281" s="215"/>
      <c r="AC281" s="215"/>
      <c r="AD281" s="215"/>
      <c r="AE281" s="215"/>
      <c r="AF281" s="215"/>
      <c r="AG281" s="215" t="s">
        <v>274</v>
      </c>
      <c r="AH281" s="215">
        <v>0</v>
      </c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1" x14ac:dyDescent="0.2">
      <c r="A282" s="241">
        <v>49</v>
      </c>
      <c r="B282" s="242" t="s">
        <v>1396</v>
      </c>
      <c r="C282" s="252" t="s">
        <v>1397</v>
      </c>
      <c r="D282" s="243" t="s">
        <v>236</v>
      </c>
      <c r="E282" s="244">
        <v>5</v>
      </c>
      <c r="F282" s="245"/>
      <c r="G282" s="246">
        <f>ROUND(E282*F282,2)</f>
        <v>0</v>
      </c>
      <c r="H282" s="245"/>
      <c r="I282" s="246">
        <f>ROUND(E282*H282,2)</f>
        <v>0</v>
      </c>
      <c r="J282" s="245"/>
      <c r="K282" s="246">
        <f>ROUND(E282*J282,2)</f>
        <v>0</v>
      </c>
      <c r="L282" s="246">
        <v>21</v>
      </c>
      <c r="M282" s="246">
        <f>G282*(1+L282/100)</f>
        <v>0</v>
      </c>
      <c r="N282" s="244">
        <v>4.0999999999999999E-4</v>
      </c>
      <c r="O282" s="244">
        <f>ROUND(E282*N282,2)</f>
        <v>0</v>
      </c>
      <c r="P282" s="244">
        <v>0</v>
      </c>
      <c r="Q282" s="244">
        <f>ROUND(E282*P282,2)</f>
        <v>0</v>
      </c>
      <c r="R282" s="246"/>
      <c r="S282" s="246" t="s">
        <v>213</v>
      </c>
      <c r="T282" s="247" t="s">
        <v>214</v>
      </c>
      <c r="U282" s="225">
        <v>0.85599999999999998</v>
      </c>
      <c r="V282" s="225">
        <f>ROUND(E282*U282,2)</f>
        <v>4.28</v>
      </c>
      <c r="W282" s="225"/>
      <c r="X282" s="225" t="s">
        <v>215</v>
      </c>
      <c r="Y282" s="225" t="s">
        <v>216</v>
      </c>
      <c r="Z282" s="215"/>
      <c r="AA282" s="215"/>
      <c r="AB282" s="215"/>
      <c r="AC282" s="215"/>
      <c r="AD282" s="215"/>
      <c r="AE282" s="215"/>
      <c r="AF282" s="215"/>
      <c r="AG282" s="215" t="s">
        <v>217</v>
      </c>
      <c r="AH282" s="215"/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outlineLevel="1" x14ac:dyDescent="0.2">
      <c r="A283" s="234">
        <v>50</v>
      </c>
      <c r="B283" s="235" t="s">
        <v>593</v>
      </c>
      <c r="C283" s="253" t="s">
        <v>1398</v>
      </c>
      <c r="D283" s="236" t="s">
        <v>554</v>
      </c>
      <c r="E283" s="237">
        <v>1.01</v>
      </c>
      <c r="F283" s="238"/>
      <c r="G283" s="239">
        <f>ROUND(E283*F283,2)</f>
        <v>0</v>
      </c>
      <c r="H283" s="238"/>
      <c r="I283" s="239">
        <f>ROUND(E283*H283,2)</f>
        <v>0</v>
      </c>
      <c r="J283" s="238"/>
      <c r="K283" s="239">
        <f>ROUND(E283*J283,2)</f>
        <v>0</v>
      </c>
      <c r="L283" s="239">
        <v>21</v>
      </c>
      <c r="M283" s="239">
        <f>G283*(1+L283/100)</f>
        <v>0</v>
      </c>
      <c r="N283" s="237">
        <v>9.4999999999999998E-3</v>
      </c>
      <c r="O283" s="237">
        <f>ROUND(E283*N283,2)</f>
        <v>0.01</v>
      </c>
      <c r="P283" s="237">
        <v>0</v>
      </c>
      <c r="Q283" s="237">
        <f>ROUND(E283*P283,2)</f>
        <v>0</v>
      </c>
      <c r="R283" s="239"/>
      <c r="S283" s="239" t="s">
        <v>213</v>
      </c>
      <c r="T283" s="240" t="s">
        <v>214</v>
      </c>
      <c r="U283" s="225">
        <v>0</v>
      </c>
      <c r="V283" s="225">
        <f>ROUND(E283*U283,2)</f>
        <v>0</v>
      </c>
      <c r="W283" s="225"/>
      <c r="X283" s="225" t="s">
        <v>510</v>
      </c>
      <c r="Y283" s="225" t="s">
        <v>216</v>
      </c>
      <c r="Z283" s="215"/>
      <c r="AA283" s="215"/>
      <c r="AB283" s="215"/>
      <c r="AC283" s="215"/>
      <c r="AD283" s="215"/>
      <c r="AE283" s="215"/>
      <c r="AF283" s="215"/>
      <c r="AG283" s="215" t="s">
        <v>511</v>
      </c>
      <c r="AH283" s="215"/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</row>
    <row r="284" spans="1:60" outlineLevel="2" x14ac:dyDescent="0.2">
      <c r="A284" s="222"/>
      <c r="B284" s="223"/>
      <c r="C284" s="264" t="s">
        <v>625</v>
      </c>
      <c r="D284" s="259"/>
      <c r="E284" s="260">
        <v>1.01</v>
      </c>
      <c r="F284" s="225"/>
      <c r="G284" s="225"/>
      <c r="H284" s="225"/>
      <c r="I284" s="225"/>
      <c r="J284" s="225"/>
      <c r="K284" s="225"/>
      <c r="L284" s="225"/>
      <c r="M284" s="225"/>
      <c r="N284" s="224"/>
      <c r="O284" s="224"/>
      <c r="P284" s="224"/>
      <c r="Q284" s="224"/>
      <c r="R284" s="225"/>
      <c r="S284" s="225"/>
      <c r="T284" s="225"/>
      <c r="U284" s="225"/>
      <c r="V284" s="225"/>
      <c r="W284" s="225"/>
      <c r="X284" s="225"/>
      <c r="Y284" s="225"/>
      <c r="Z284" s="215"/>
      <c r="AA284" s="215"/>
      <c r="AB284" s="215"/>
      <c r="AC284" s="215"/>
      <c r="AD284" s="215"/>
      <c r="AE284" s="215"/>
      <c r="AF284" s="215"/>
      <c r="AG284" s="215" t="s">
        <v>274</v>
      </c>
      <c r="AH284" s="215">
        <v>0</v>
      </c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1" x14ac:dyDescent="0.2">
      <c r="A285" s="234">
        <v>51</v>
      </c>
      <c r="B285" s="235" t="s">
        <v>598</v>
      </c>
      <c r="C285" s="253" t="s">
        <v>1399</v>
      </c>
      <c r="D285" s="236" t="s">
        <v>554</v>
      </c>
      <c r="E285" s="237">
        <v>1.01</v>
      </c>
      <c r="F285" s="238"/>
      <c r="G285" s="239">
        <f>ROUND(E285*F285,2)</f>
        <v>0</v>
      </c>
      <c r="H285" s="238"/>
      <c r="I285" s="239">
        <f>ROUND(E285*H285,2)</f>
        <v>0</v>
      </c>
      <c r="J285" s="238"/>
      <c r="K285" s="239">
        <f>ROUND(E285*J285,2)</f>
        <v>0</v>
      </c>
      <c r="L285" s="239">
        <v>21</v>
      </c>
      <c r="M285" s="239">
        <f>G285*(1+L285/100)</f>
        <v>0</v>
      </c>
      <c r="N285" s="237">
        <v>1.2500000000000001E-2</v>
      </c>
      <c r="O285" s="237">
        <f>ROUND(E285*N285,2)</f>
        <v>0.01</v>
      </c>
      <c r="P285" s="237">
        <v>0</v>
      </c>
      <c r="Q285" s="237">
        <f>ROUND(E285*P285,2)</f>
        <v>0</v>
      </c>
      <c r="R285" s="239"/>
      <c r="S285" s="239" t="s">
        <v>213</v>
      </c>
      <c r="T285" s="240" t="s">
        <v>214</v>
      </c>
      <c r="U285" s="225">
        <v>0</v>
      </c>
      <c r="V285" s="225">
        <f>ROUND(E285*U285,2)</f>
        <v>0</v>
      </c>
      <c r="W285" s="225"/>
      <c r="X285" s="225" t="s">
        <v>510</v>
      </c>
      <c r="Y285" s="225" t="s">
        <v>216</v>
      </c>
      <c r="Z285" s="215"/>
      <c r="AA285" s="215"/>
      <c r="AB285" s="215"/>
      <c r="AC285" s="215"/>
      <c r="AD285" s="215"/>
      <c r="AE285" s="215"/>
      <c r="AF285" s="215"/>
      <c r="AG285" s="215" t="s">
        <v>511</v>
      </c>
      <c r="AH285" s="215"/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2" x14ac:dyDescent="0.2">
      <c r="A286" s="222"/>
      <c r="B286" s="223"/>
      <c r="C286" s="264" t="s">
        <v>625</v>
      </c>
      <c r="D286" s="259"/>
      <c r="E286" s="260">
        <v>1.01</v>
      </c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274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1" x14ac:dyDescent="0.2">
      <c r="A287" s="234">
        <v>52</v>
      </c>
      <c r="B287" s="235" t="s">
        <v>601</v>
      </c>
      <c r="C287" s="253" t="s">
        <v>1400</v>
      </c>
      <c r="D287" s="236" t="s">
        <v>554</v>
      </c>
      <c r="E287" s="237">
        <v>3.03</v>
      </c>
      <c r="F287" s="238"/>
      <c r="G287" s="239">
        <f>ROUND(E287*F287,2)</f>
        <v>0</v>
      </c>
      <c r="H287" s="238"/>
      <c r="I287" s="239">
        <f>ROUND(E287*H287,2)</f>
        <v>0</v>
      </c>
      <c r="J287" s="238"/>
      <c r="K287" s="239">
        <f>ROUND(E287*J287,2)</f>
        <v>0</v>
      </c>
      <c r="L287" s="239">
        <v>21</v>
      </c>
      <c r="M287" s="239">
        <f>G287*(1+L287/100)</f>
        <v>0</v>
      </c>
      <c r="N287" s="237">
        <v>7.2000000000000005E-4</v>
      </c>
      <c r="O287" s="237">
        <f>ROUND(E287*N287,2)</f>
        <v>0</v>
      </c>
      <c r="P287" s="237">
        <v>0</v>
      </c>
      <c r="Q287" s="237">
        <f>ROUND(E287*P287,2)</f>
        <v>0</v>
      </c>
      <c r="R287" s="239"/>
      <c r="S287" s="239" t="s">
        <v>213</v>
      </c>
      <c r="T287" s="240" t="s">
        <v>214</v>
      </c>
      <c r="U287" s="225">
        <v>0</v>
      </c>
      <c r="V287" s="225">
        <f>ROUND(E287*U287,2)</f>
        <v>0</v>
      </c>
      <c r="W287" s="225"/>
      <c r="X287" s="225" t="s">
        <v>510</v>
      </c>
      <c r="Y287" s="225" t="s">
        <v>216</v>
      </c>
      <c r="Z287" s="215"/>
      <c r="AA287" s="215"/>
      <c r="AB287" s="215"/>
      <c r="AC287" s="215"/>
      <c r="AD287" s="215"/>
      <c r="AE287" s="215"/>
      <c r="AF287" s="215"/>
      <c r="AG287" s="215" t="s">
        <v>511</v>
      </c>
      <c r="AH287" s="215"/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2" x14ac:dyDescent="0.2">
      <c r="A288" s="222"/>
      <c r="B288" s="223"/>
      <c r="C288" s="264" t="s">
        <v>776</v>
      </c>
      <c r="D288" s="259"/>
      <c r="E288" s="260">
        <v>3.03</v>
      </c>
      <c r="F288" s="225"/>
      <c r="G288" s="225"/>
      <c r="H288" s="225"/>
      <c r="I288" s="225"/>
      <c r="J288" s="225"/>
      <c r="K288" s="225"/>
      <c r="L288" s="225"/>
      <c r="M288" s="225"/>
      <c r="N288" s="224"/>
      <c r="O288" s="224"/>
      <c r="P288" s="224"/>
      <c r="Q288" s="224"/>
      <c r="R288" s="225"/>
      <c r="S288" s="225"/>
      <c r="T288" s="225"/>
      <c r="U288" s="225"/>
      <c r="V288" s="225"/>
      <c r="W288" s="225"/>
      <c r="X288" s="225"/>
      <c r="Y288" s="225"/>
      <c r="Z288" s="215"/>
      <c r="AA288" s="215"/>
      <c r="AB288" s="215"/>
      <c r="AC288" s="215"/>
      <c r="AD288" s="215"/>
      <c r="AE288" s="215"/>
      <c r="AF288" s="215"/>
      <c r="AG288" s="215" t="s">
        <v>274</v>
      </c>
      <c r="AH288" s="215">
        <v>0</v>
      </c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1" x14ac:dyDescent="0.2">
      <c r="A289" s="234">
        <v>53</v>
      </c>
      <c r="B289" s="235" t="s">
        <v>605</v>
      </c>
      <c r="C289" s="253" t="s">
        <v>1401</v>
      </c>
      <c r="D289" s="236" t="s">
        <v>554</v>
      </c>
      <c r="E289" s="237">
        <v>3.03</v>
      </c>
      <c r="F289" s="238"/>
      <c r="G289" s="239">
        <f>ROUND(E289*F289,2)</f>
        <v>0</v>
      </c>
      <c r="H289" s="238"/>
      <c r="I289" s="239">
        <f>ROUND(E289*H289,2)</f>
        <v>0</v>
      </c>
      <c r="J289" s="238"/>
      <c r="K289" s="239">
        <f>ROUND(E289*J289,2)</f>
        <v>0</v>
      </c>
      <c r="L289" s="239">
        <v>21</v>
      </c>
      <c r="M289" s="239">
        <f>G289*(1+L289/100)</f>
        <v>0</v>
      </c>
      <c r="N289" s="237">
        <v>1.41E-3</v>
      </c>
      <c r="O289" s="237">
        <f>ROUND(E289*N289,2)</f>
        <v>0</v>
      </c>
      <c r="P289" s="237">
        <v>0</v>
      </c>
      <c r="Q289" s="237">
        <f>ROUND(E289*P289,2)</f>
        <v>0</v>
      </c>
      <c r="R289" s="239"/>
      <c r="S289" s="239" t="s">
        <v>213</v>
      </c>
      <c r="T289" s="240" t="s">
        <v>214</v>
      </c>
      <c r="U289" s="225">
        <v>0</v>
      </c>
      <c r="V289" s="225">
        <f>ROUND(E289*U289,2)</f>
        <v>0</v>
      </c>
      <c r="W289" s="225"/>
      <c r="X289" s="225" t="s">
        <v>510</v>
      </c>
      <c r="Y289" s="225" t="s">
        <v>216</v>
      </c>
      <c r="Z289" s="215"/>
      <c r="AA289" s="215"/>
      <c r="AB289" s="215"/>
      <c r="AC289" s="215"/>
      <c r="AD289" s="215"/>
      <c r="AE289" s="215"/>
      <c r="AF289" s="215"/>
      <c r="AG289" s="215" t="s">
        <v>511</v>
      </c>
      <c r="AH289" s="215"/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2" x14ac:dyDescent="0.2">
      <c r="A290" s="222"/>
      <c r="B290" s="223"/>
      <c r="C290" s="264" t="s">
        <v>776</v>
      </c>
      <c r="D290" s="259"/>
      <c r="E290" s="260">
        <v>3.03</v>
      </c>
      <c r="F290" s="225"/>
      <c r="G290" s="225"/>
      <c r="H290" s="225"/>
      <c r="I290" s="225"/>
      <c r="J290" s="225"/>
      <c r="K290" s="225"/>
      <c r="L290" s="225"/>
      <c r="M290" s="225"/>
      <c r="N290" s="224"/>
      <c r="O290" s="224"/>
      <c r="P290" s="224"/>
      <c r="Q290" s="224"/>
      <c r="R290" s="225"/>
      <c r="S290" s="225"/>
      <c r="T290" s="225"/>
      <c r="U290" s="225"/>
      <c r="V290" s="225"/>
      <c r="W290" s="225"/>
      <c r="X290" s="225"/>
      <c r="Y290" s="225"/>
      <c r="Z290" s="215"/>
      <c r="AA290" s="215"/>
      <c r="AB290" s="215"/>
      <c r="AC290" s="215"/>
      <c r="AD290" s="215"/>
      <c r="AE290" s="215"/>
      <c r="AF290" s="215"/>
      <c r="AG290" s="215" t="s">
        <v>274</v>
      </c>
      <c r="AH290" s="215">
        <v>0</v>
      </c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1" x14ac:dyDescent="0.2">
      <c r="A291" s="234">
        <v>54</v>
      </c>
      <c r="B291" s="235" t="s">
        <v>610</v>
      </c>
      <c r="C291" s="253" t="s">
        <v>1402</v>
      </c>
      <c r="D291" s="236" t="s">
        <v>554</v>
      </c>
      <c r="E291" s="237">
        <v>3.03</v>
      </c>
      <c r="F291" s="238"/>
      <c r="G291" s="239">
        <f>ROUND(E291*F291,2)</f>
        <v>0</v>
      </c>
      <c r="H291" s="238"/>
      <c r="I291" s="239">
        <f>ROUND(E291*H291,2)</f>
        <v>0</v>
      </c>
      <c r="J291" s="238"/>
      <c r="K291" s="239">
        <f>ROUND(E291*J291,2)</f>
        <v>0</v>
      </c>
      <c r="L291" s="239">
        <v>21</v>
      </c>
      <c r="M291" s="239">
        <f>G291*(1+L291/100)</f>
        <v>0</v>
      </c>
      <c r="N291" s="237">
        <v>1.2999999999999999E-4</v>
      </c>
      <c r="O291" s="237">
        <f>ROUND(E291*N291,2)</f>
        <v>0</v>
      </c>
      <c r="P291" s="237">
        <v>0</v>
      </c>
      <c r="Q291" s="237">
        <f>ROUND(E291*P291,2)</f>
        <v>0</v>
      </c>
      <c r="R291" s="239"/>
      <c r="S291" s="239" t="s">
        <v>213</v>
      </c>
      <c r="T291" s="240" t="s">
        <v>214</v>
      </c>
      <c r="U291" s="225">
        <v>0</v>
      </c>
      <c r="V291" s="225">
        <f>ROUND(E291*U291,2)</f>
        <v>0</v>
      </c>
      <c r="W291" s="225"/>
      <c r="X291" s="225" t="s">
        <v>510</v>
      </c>
      <c r="Y291" s="225" t="s">
        <v>216</v>
      </c>
      <c r="Z291" s="215"/>
      <c r="AA291" s="215"/>
      <c r="AB291" s="215"/>
      <c r="AC291" s="215"/>
      <c r="AD291" s="215"/>
      <c r="AE291" s="215"/>
      <c r="AF291" s="215"/>
      <c r="AG291" s="215" t="s">
        <v>511</v>
      </c>
      <c r="AH291" s="215"/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2" x14ac:dyDescent="0.2">
      <c r="A292" s="222"/>
      <c r="B292" s="223"/>
      <c r="C292" s="264" t="s">
        <v>776</v>
      </c>
      <c r="D292" s="259"/>
      <c r="E292" s="260">
        <v>3.03</v>
      </c>
      <c r="F292" s="225"/>
      <c r="G292" s="225"/>
      <c r="H292" s="225"/>
      <c r="I292" s="225"/>
      <c r="J292" s="225"/>
      <c r="K292" s="225"/>
      <c r="L292" s="225"/>
      <c r="M292" s="225"/>
      <c r="N292" s="224"/>
      <c r="O292" s="224"/>
      <c r="P292" s="224"/>
      <c r="Q292" s="224"/>
      <c r="R292" s="225"/>
      <c r="S292" s="225"/>
      <c r="T292" s="225"/>
      <c r="U292" s="225"/>
      <c r="V292" s="225"/>
      <c r="W292" s="225"/>
      <c r="X292" s="225"/>
      <c r="Y292" s="225"/>
      <c r="Z292" s="215"/>
      <c r="AA292" s="215"/>
      <c r="AB292" s="215"/>
      <c r="AC292" s="215"/>
      <c r="AD292" s="215"/>
      <c r="AE292" s="215"/>
      <c r="AF292" s="215"/>
      <c r="AG292" s="215" t="s">
        <v>274</v>
      </c>
      <c r="AH292" s="215">
        <v>0</v>
      </c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1" x14ac:dyDescent="0.2">
      <c r="A293" s="241">
        <v>55</v>
      </c>
      <c r="B293" s="242" t="s">
        <v>1403</v>
      </c>
      <c r="C293" s="252" t="s">
        <v>1404</v>
      </c>
      <c r="D293" s="243" t="s">
        <v>236</v>
      </c>
      <c r="E293" s="244">
        <v>1</v>
      </c>
      <c r="F293" s="245"/>
      <c r="G293" s="246">
        <f>ROUND(E293*F293,2)</f>
        <v>0</v>
      </c>
      <c r="H293" s="245"/>
      <c r="I293" s="246">
        <f>ROUND(E293*H293,2)</f>
        <v>0</v>
      </c>
      <c r="J293" s="245"/>
      <c r="K293" s="246">
        <f>ROUND(E293*J293,2)</f>
        <v>0</v>
      </c>
      <c r="L293" s="246">
        <v>21</v>
      </c>
      <c r="M293" s="246">
        <f>G293*(1+L293/100)</f>
        <v>0</v>
      </c>
      <c r="N293" s="244">
        <v>6.2E-4</v>
      </c>
      <c r="O293" s="244">
        <f>ROUND(E293*N293,2)</f>
        <v>0</v>
      </c>
      <c r="P293" s="244">
        <v>0</v>
      </c>
      <c r="Q293" s="244">
        <f>ROUND(E293*P293,2)</f>
        <v>0</v>
      </c>
      <c r="R293" s="246"/>
      <c r="S293" s="246" t="s">
        <v>213</v>
      </c>
      <c r="T293" s="247" t="s">
        <v>214</v>
      </c>
      <c r="U293" s="225">
        <v>1.24</v>
      </c>
      <c r="V293" s="225">
        <f>ROUND(E293*U293,2)</f>
        <v>1.24</v>
      </c>
      <c r="W293" s="225"/>
      <c r="X293" s="225" t="s">
        <v>215</v>
      </c>
      <c r="Y293" s="225" t="s">
        <v>216</v>
      </c>
      <c r="Z293" s="215"/>
      <c r="AA293" s="215"/>
      <c r="AB293" s="215"/>
      <c r="AC293" s="215"/>
      <c r="AD293" s="215"/>
      <c r="AE293" s="215"/>
      <c r="AF293" s="215"/>
      <c r="AG293" s="215" t="s">
        <v>217</v>
      </c>
      <c r="AH293" s="215"/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1" x14ac:dyDescent="0.2">
      <c r="A294" s="234">
        <v>56</v>
      </c>
      <c r="B294" s="235" t="s">
        <v>612</v>
      </c>
      <c r="C294" s="253" t="s">
        <v>1405</v>
      </c>
      <c r="D294" s="236" t="s">
        <v>554</v>
      </c>
      <c r="E294" s="237">
        <v>1.01</v>
      </c>
      <c r="F294" s="238"/>
      <c r="G294" s="239">
        <f>ROUND(E294*F294,2)</f>
        <v>0</v>
      </c>
      <c r="H294" s="238"/>
      <c r="I294" s="239">
        <f>ROUND(E294*H294,2)</f>
        <v>0</v>
      </c>
      <c r="J294" s="238"/>
      <c r="K294" s="239">
        <f>ROUND(E294*J294,2)</f>
        <v>0</v>
      </c>
      <c r="L294" s="239">
        <v>21</v>
      </c>
      <c r="M294" s="239">
        <f>G294*(1+L294/100)</f>
        <v>0</v>
      </c>
      <c r="N294" s="237">
        <v>1.8599999999999998E-2</v>
      </c>
      <c r="O294" s="237">
        <f>ROUND(E294*N294,2)</f>
        <v>0.02</v>
      </c>
      <c r="P294" s="237">
        <v>0</v>
      </c>
      <c r="Q294" s="237">
        <f>ROUND(E294*P294,2)</f>
        <v>0</v>
      </c>
      <c r="R294" s="239"/>
      <c r="S294" s="239" t="s">
        <v>213</v>
      </c>
      <c r="T294" s="240" t="s">
        <v>214</v>
      </c>
      <c r="U294" s="225">
        <v>0</v>
      </c>
      <c r="V294" s="225">
        <f>ROUND(E294*U294,2)</f>
        <v>0</v>
      </c>
      <c r="W294" s="225"/>
      <c r="X294" s="225" t="s">
        <v>510</v>
      </c>
      <c r="Y294" s="225" t="s">
        <v>216</v>
      </c>
      <c r="Z294" s="215"/>
      <c r="AA294" s="215"/>
      <c r="AB294" s="215"/>
      <c r="AC294" s="215"/>
      <c r="AD294" s="215"/>
      <c r="AE294" s="215"/>
      <c r="AF294" s="215"/>
      <c r="AG294" s="215" t="s">
        <v>511</v>
      </c>
      <c r="AH294" s="215"/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2" x14ac:dyDescent="0.2">
      <c r="A295" s="222"/>
      <c r="B295" s="223"/>
      <c r="C295" s="264" t="s">
        <v>625</v>
      </c>
      <c r="D295" s="259"/>
      <c r="E295" s="260">
        <v>1.01</v>
      </c>
      <c r="F295" s="225"/>
      <c r="G295" s="225"/>
      <c r="H295" s="225"/>
      <c r="I295" s="225"/>
      <c r="J295" s="225"/>
      <c r="K295" s="225"/>
      <c r="L295" s="225"/>
      <c r="M295" s="225"/>
      <c r="N295" s="224"/>
      <c r="O295" s="224"/>
      <c r="P295" s="224"/>
      <c r="Q295" s="224"/>
      <c r="R295" s="225"/>
      <c r="S295" s="225"/>
      <c r="T295" s="225"/>
      <c r="U295" s="225"/>
      <c r="V295" s="225"/>
      <c r="W295" s="225"/>
      <c r="X295" s="225"/>
      <c r="Y295" s="225"/>
      <c r="Z295" s="215"/>
      <c r="AA295" s="215"/>
      <c r="AB295" s="215"/>
      <c r="AC295" s="215"/>
      <c r="AD295" s="215"/>
      <c r="AE295" s="215"/>
      <c r="AF295" s="215"/>
      <c r="AG295" s="215" t="s">
        <v>274</v>
      </c>
      <c r="AH295" s="215">
        <v>0</v>
      </c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1" x14ac:dyDescent="0.2">
      <c r="A296" s="241">
        <v>57</v>
      </c>
      <c r="B296" s="242" t="s">
        <v>1223</v>
      </c>
      <c r="C296" s="252" t="s">
        <v>1224</v>
      </c>
      <c r="D296" s="243" t="s">
        <v>236</v>
      </c>
      <c r="E296" s="244">
        <v>6</v>
      </c>
      <c r="F296" s="245"/>
      <c r="G296" s="246">
        <f>ROUND(E296*F296,2)</f>
        <v>0</v>
      </c>
      <c r="H296" s="245"/>
      <c r="I296" s="246">
        <f>ROUND(E296*H296,2)</f>
        <v>0</v>
      </c>
      <c r="J296" s="245"/>
      <c r="K296" s="246">
        <f>ROUND(E296*J296,2)</f>
        <v>0</v>
      </c>
      <c r="L296" s="246">
        <v>21</v>
      </c>
      <c r="M296" s="246">
        <f>G296*(1+L296/100)</f>
        <v>0</v>
      </c>
      <c r="N296" s="244">
        <v>2.7799999999999999E-3</v>
      </c>
      <c r="O296" s="244">
        <f>ROUND(E296*N296,2)</f>
        <v>0.02</v>
      </c>
      <c r="P296" s="244">
        <v>0</v>
      </c>
      <c r="Q296" s="244">
        <f>ROUND(E296*P296,2)</f>
        <v>0</v>
      </c>
      <c r="R296" s="246"/>
      <c r="S296" s="246" t="s">
        <v>213</v>
      </c>
      <c r="T296" s="247" t="s">
        <v>214</v>
      </c>
      <c r="U296" s="225">
        <v>1.0069999999999999</v>
      </c>
      <c r="V296" s="225">
        <f>ROUND(E296*U296,2)</f>
        <v>6.04</v>
      </c>
      <c r="W296" s="225"/>
      <c r="X296" s="225" t="s">
        <v>215</v>
      </c>
      <c r="Y296" s="225" t="s">
        <v>216</v>
      </c>
      <c r="Z296" s="215"/>
      <c r="AA296" s="215"/>
      <c r="AB296" s="215"/>
      <c r="AC296" s="215"/>
      <c r="AD296" s="215"/>
      <c r="AE296" s="215"/>
      <c r="AF296" s="215"/>
      <c r="AG296" s="215" t="s">
        <v>217</v>
      </c>
      <c r="AH296" s="215"/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1" x14ac:dyDescent="0.2">
      <c r="A297" s="234">
        <v>58</v>
      </c>
      <c r="B297" s="235" t="s">
        <v>617</v>
      </c>
      <c r="C297" s="253" t="s">
        <v>1406</v>
      </c>
      <c r="D297" s="236" t="s">
        <v>554</v>
      </c>
      <c r="E297" s="237">
        <v>1.01</v>
      </c>
      <c r="F297" s="238"/>
      <c r="G297" s="239">
        <f>ROUND(E297*F297,2)</f>
        <v>0</v>
      </c>
      <c r="H297" s="238"/>
      <c r="I297" s="239">
        <f>ROUND(E297*H297,2)</f>
        <v>0</v>
      </c>
      <c r="J297" s="238"/>
      <c r="K297" s="239">
        <f>ROUND(E297*J297,2)</f>
        <v>0</v>
      </c>
      <c r="L297" s="239">
        <v>21</v>
      </c>
      <c r="M297" s="239">
        <f>G297*(1+L297/100)</f>
        <v>0</v>
      </c>
      <c r="N297" s="237">
        <v>1.2800000000000001E-2</v>
      </c>
      <c r="O297" s="237">
        <f>ROUND(E297*N297,2)</f>
        <v>0.01</v>
      </c>
      <c r="P297" s="237">
        <v>0</v>
      </c>
      <c r="Q297" s="237">
        <f>ROUND(E297*P297,2)</f>
        <v>0</v>
      </c>
      <c r="R297" s="239"/>
      <c r="S297" s="239" t="s">
        <v>213</v>
      </c>
      <c r="T297" s="240" t="s">
        <v>214</v>
      </c>
      <c r="U297" s="225">
        <v>0</v>
      </c>
      <c r="V297" s="225">
        <f>ROUND(E297*U297,2)</f>
        <v>0</v>
      </c>
      <c r="W297" s="225"/>
      <c r="X297" s="225" t="s">
        <v>510</v>
      </c>
      <c r="Y297" s="225" t="s">
        <v>216</v>
      </c>
      <c r="Z297" s="215"/>
      <c r="AA297" s="215"/>
      <c r="AB297" s="215"/>
      <c r="AC297" s="215"/>
      <c r="AD297" s="215"/>
      <c r="AE297" s="215"/>
      <c r="AF297" s="215"/>
      <c r="AG297" s="215" t="s">
        <v>511</v>
      </c>
      <c r="AH297" s="215"/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outlineLevel="2" x14ac:dyDescent="0.2">
      <c r="A298" s="222"/>
      <c r="B298" s="223"/>
      <c r="C298" s="264" t="s">
        <v>625</v>
      </c>
      <c r="D298" s="259"/>
      <c r="E298" s="260">
        <v>1.01</v>
      </c>
      <c r="F298" s="225"/>
      <c r="G298" s="225"/>
      <c r="H298" s="225"/>
      <c r="I298" s="225"/>
      <c r="J298" s="225"/>
      <c r="K298" s="225"/>
      <c r="L298" s="225"/>
      <c r="M298" s="225"/>
      <c r="N298" s="224"/>
      <c r="O298" s="224"/>
      <c r="P298" s="224"/>
      <c r="Q298" s="224"/>
      <c r="R298" s="225"/>
      <c r="S298" s="225"/>
      <c r="T298" s="225"/>
      <c r="U298" s="225"/>
      <c r="V298" s="225"/>
      <c r="W298" s="225"/>
      <c r="X298" s="225"/>
      <c r="Y298" s="225"/>
      <c r="Z298" s="215"/>
      <c r="AA298" s="215"/>
      <c r="AB298" s="215"/>
      <c r="AC298" s="215"/>
      <c r="AD298" s="215"/>
      <c r="AE298" s="215"/>
      <c r="AF298" s="215"/>
      <c r="AG298" s="215" t="s">
        <v>274</v>
      </c>
      <c r="AH298" s="215">
        <v>0</v>
      </c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1" x14ac:dyDescent="0.2">
      <c r="A299" s="234">
        <v>59</v>
      </c>
      <c r="B299" s="235" t="s">
        <v>620</v>
      </c>
      <c r="C299" s="253" t="s">
        <v>1227</v>
      </c>
      <c r="D299" s="236" t="s">
        <v>554</v>
      </c>
      <c r="E299" s="237">
        <v>5.05</v>
      </c>
      <c r="F299" s="238"/>
      <c r="G299" s="239">
        <f>ROUND(E299*F299,2)</f>
        <v>0</v>
      </c>
      <c r="H299" s="238"/>
      <c r="I299" s="239">
        <f>ROUND(E299*H299,2)</f>
        <v>0</v>
      </c>
      <c r="J299" s="238"/>
      <c r="K299" s="239">
        <f>ROUND(E299*J299,2)</f>
        <v>0</v>
      </c>
      <c r="L299" s="239">
        <v>21</v>
      </c>
      <c r="M299" s="239">
        <f>G299*(1+L299/100)</f>
        <v>0</v>
      </c>
      <c r="N299" s="237">
        <v>1.72E-3</v>
      </c>
      <c r="O299" s="237">
        <f>ROUND(E299*N299,2)</f>
        <v>0.01</v>
      </c>
      <c r="P299" s="237">
        <v>0</v>
      </c>
      <c r="Q299" s="237">
        <f>ROUND(E299*P299,2)</f>
        <v>0</v>
      </c>
      <c r="R299" s="239"/>
      <c r="S299" s="239" t="s">
        <v>213</v>
      </c>
      <c r="T299" s="240" t="s">
        <v>214</v>
      </c>
      <c r="U299" s="225">
        <v>0</v>
      </c>
      <c r="V299" s="225">
        <f>ROUND(E299*U299,2)</f>
        <v>0</v>
      </c>
      <c r="W299" s="225"/>
      <c r="X299" s="225" t="s">
        <v>510</v>
      </c>
      <c r="Y299" s="225" t="s">
        <v>216</v>
      </c>
      <c r="Z299" s="215"/>
      <c r="AA299" s="215"/>
      <c r="AB299" s="215"/>
      <c r="AC299" s="215"/>
      <c r="AD299" s="215"/>
      <c r="AE299" s="215"/>
      <c r="AF299" s="215"/>
      <c r="AG299" s="215" t="s">
        <v>511</v>
      </c>
      <c r="AH299" s="215"/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2" x14ac:dyDescent="0.2">
      <c r="A300" s="222"/>
      <c r="B300" s="223"/>
      <c r="C300" s="264" t="s">
        <v>614</v>
      </c>
      <c r="D300" s="259"/>
      <c r="E300" s="260">
        <v>5.05</v>
      </c>
      <c r="F300" s="225"/>
      <c r="G300" s="225"/>
      <c r="H300" s="225"/>
      <c r="I300" s="225"/>
      <c r="J300" s="225"/>
      <c r="K300" s="225"/>
      <c r="L300" s="225"/>
      <c r="M300" s="225"/>
      <c r="N300" s="224"/>
      <c r="O300" s="224"/>
      <c r="P300" s="224"/>
      <c r="Q300" s="224"/>
      <c r="R300" s="225"/>
      <c r="S300" s="225"/>
      <c r="T300" s="225"/>
      <c r="U300" s="225"/>
      <c r="V300" s="225"/>
      <c r="W300" s="225"/>
      <c r="X300" s="225"/>
      <c r="Y300" s="225"/>
      <c r="Z300" s="215"/>
      <c r="AA300" s="215"/>
      <c r="AB300" s="215"/>
      <c r="AC300" s="215"/>
      <c r="AD300" s="215"/>
      <c r="AE300" s="215"/>
      <c r="AF300" s="215"/>
      <c r="AG300" s="215" t="s">
        <v>274</v>
      </c>
      <c r="AH300" s="215">
        <v>0</v>
      </c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1" x14ac:dyDescent="0.2">
      <c r="A301" s="234">
        <v>60</v>
      </c>
      <c r="B301" s="235" t="s">
        <v>623</v>
      </c>
      <c r="C301" s="253" t="s">
        <v>1228</v>
      </c>
      <c r="D301" s="236" t="s">
        <v>554</v>
      </c>
      <c r="E301" s="237">
        <v>5.05</v>
      </c>
      <c r="F301" s="238"/>
      <c r="G301" s="239">
        <f>ROUND(E301*F301,2)</f>
        <v>0</v>
      </c>
      <c r="H301" s="238"/>
      <c r="I301" s="239">
        <f>ROUND(E301*H301,2)</f>
        <v>0</v>
      </c>
      <c r="J301" s="238"/>
      <c r="K301" s="239">
        <f>ROUND(E301*J301,2)</f>
        <v>0</v>
      </c>
      <c r="L301" s="239">
        <v>21</v>
      </c>
      <c r="M301" s="239">
        <f>G301*(1+L301/100)</f>
        <v>0</v>
      </c>
      <c r="N301" s="237">
        <v>3.49E-3</v>
      </c>
      <c r="O301" s="237">
        <f>ROUND(E301*N301,2)</f>
        <v>0.02</v>
      </c>
      <c r="P301" s="237">
        <v>0</v>
      </c>
      <c r="Q301" s="237">
        <f>ROUND(E301*P301,2)</f>
        <v>0</v>
      </c>
      <c r="R301" s="239"/>
      <c r="S301" s="239" t="s">
        <v>213</v>
      </c>
      <c r="T301" s="240" t="s">
        <v>214</v>
      </c>
      <c r="U301" s="225">
        <v>0</v>
      </c>
      <c r="V301" s="225">
        <f>ROUND(E301*U301,2)</f>
        <v>0</v>
      </c>
      <c r="W301" s="225"/>
      <c r="X301" s="225" t="s">
        <v>510</v>
      </c>
      <c r="Y301" s="225" t="s">
        <v>216</v>
      </c>
      <c r="Z301" s="215"/>
      <c r="AA301" s="215"/>
      <c r="AB301" s="215"/>
      <c r="AC301" s="215"/>
      <c r="AD301" s="215"/>
      <c r="AE301" s="215"/>
      <c r="AF301" s="215"/>
      <c r="AG301" s="215" t="s">
        <v>511</v>
      </c>
      <c r="AH301" s="215"/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2" x14ac:dyDescent="0.2">
      <c r="A302" s="222"/>
      <c r="B302" s="223"/>
      <c r="C302" s="264" t="s">
        <v>614</v>
      </c>
      <c r="D302" s="259"/>
      <c r="E302" s="260">
        <v>5.05</v>
      </c>
      <c r="F302" s="225"/>
      <c r="G302" s="225"/>
      <c r="H302" s="225"/>
      <c r="I302" s="225"/>
      <c r="J302" s="225"/>
      <c r="K302" s="225"/>
      <c r="L302" s="225"/>
      <c r="M302" s="225"/>
      <c r="N302" s="224"/>
      <c r="O302" s="224"/>
      <c r="P302" s="224"/>
      <c r="Q302" s="224"/>
      <c r="R302" s="225"/>
      <c r="S302" s="225"/>
      <c r="T302" s="225"/>
      <c r="U302" s="225"/>
      <c r="V302" s="225"/>
      <c r="W302" s="225"/>
      <c r="X302" s="225"/>
      <c r="Y302" s="225"/>
      <c r="Z302" s="215"/>
      <c r="AA302" s="215"/>
      <c r="AB302" s="215"/>
      <c r="AC302" s="215"/>
      <c r="AD302" s="215"/>
      <c r="AE302" s="215"/>
      <c r="AF302" s="215"/>
      <c r="AG302" s="215" t="s">
        <v>274</v>
      </c>
      <c r="AH302" s="215">
        <v>0</v>
      </c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1" x14ac:dyDescent="0.2">
      <c r="A303" s="234">
        <v>61</v>
      </c>
      <c r="B303" s="235" t="s">
        <v>626</v>
      </c>
      <c r="C303" s="253" t="s">
        <v>1229</v>
      </c>
      <c r="D303" s="236" t="s">
        <v>554</v>
      </c>
      <c r="E303" s="237">
        <v>5.05</v>
      </c>
      <c r="F303" s="238"/>
      <c r="G303" s="239">
        <f>ROUND(E303*F303,2)</f>
        <v>0</v>
      </c>
      <c r="H303" s="238"/>
      <c r="I303" s="239">
        <f>ROUND(E303*H303,2)</f>
        <v>0</v>
      </c>
      <c r="J303" s="238"/>
      <c r="K303" s="239">
        <f>ROUND(E303*J303,2)</f>
        <v>0</v>
      </c>
      <c r="L303" s="239">
        <v>21</v>
      </c>
      <c r="M303" s="239">
        <f>G303*(1+L303/100)</f>
        <v>0</v>
      </c>
      <c r="N303" s="237">
        <v>2.1000000000000001E-4</v>
      </c>
      <c r="O303" s="237">
        <f>ROUND(E303*N303,2)</f>
        <v>0</v>
      </c>
      <c r="P303" s="237">
        <v>0</v>
      </c>
      <c r="Q303" s="237">
        <f>ROUND(E303*P303,2)</f>
        <v>0</v>
      </c>
      <c r="R303" s="239"/>
      <c r="S303" s="239" t="s">
        <v>213</v>
      </c>
      <c r="T303" s="240" t="s">
        <v>214</v>
      </c>
      <c r="U303" s="225">
        <v>0</v>
      </c>
      <c r="V303" s="225">
        <f>ROUND(E303*U303,2)</f>
        <v>0</v>
      </c>
      <c r="W303" s="225"/>
      <c r="X303" s="225" t="s">
        <v>510</v>
      </c>
      <c r="Y303" s="225" t="s">
        <v>216</v>
      </c>
      <c r="Z303" s="215"/>
      <c r="AA303" s="215"/>
      <c r="AB303" s="215"/>
      <c r="AC303" s="215"/>
      <c r="AD303" s="215"/>
      <c r="AE303" s="215"/>
      <c r="AF303" s="215"/>
      <c r="AG303" s="215" t="s">
        <v>511</v>
      </c>
      <c r="AH303" s="215"/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2" x14ac:dyDescent="0.2">
      <c r="A304" s="222"/>
      <c r="B304" s="223"/>
      <c r="C304" s="264" t="s">
        <v>614</v>
      </c>
      <c r="D304" s="259"/>
      <c r="E304" s="260">
        <v>5.05</v>
      </c>
      <c r="F304" s="225"/>
      <c r="G304" s="225"/>
      <c r="H304" s="225"/>
      <c r="I304" s="225"/>
      <c r="J304" s="225"/>
      <c r="K304" s="225"/>
      <c r="L304" s="225"/>
      <c r="M304" s="225"/>
      <c r="N304" s="224"/>
      <c r="O304" s="224"/>
      <c r="P304" s="224"/>
      <c r="Q304" s="224"/>
      <c r="R304" s="225"/>
      <c r="S304" s="225"/>
      <c r="T304" s="225"/>
      <c r="U304" s="225"/>
      <c r="V304" s="225"/>
      <c r="W304" s="225"/>
      <c r="X304" s="225"/>
      <c r="Y304" s="225"/>
      <c r="Z304" s="215"/>
      <c r="AA304" s="215"/>
      <c r="AB304" s="215"/>
      <c r="AC304" s="215"/>
      <c r="AD304" s="215"/>
      <c r="AE304" s="215"/>
      <c r="AF304" s="215"/>
      <c r="AG304" s="215" t="s">
        <v>274</v>
      </c>
      <c r="AH304" s="215">
        <v>0</v>
      </c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1" x14ac:dyDescent="0.2">
      <c r="A305" s="241">
        <v>62</v>
      </c>
      <c r="B305" s="242" t="s">
        <v>1230</v>
      </c>
      <c r="C305" s="252" t="s">
        <v>1231</v>
      </c>
      <c r="D305" s="243" t="s">
        <v>236</v>
      </c>
      <c r="E305" s="244">
        <v>2</v>
      </c>
      <c r="F305" s="245"/>
      <c r="G305" s="246">
        <f>ROUND(E305*F305,2)</f>
        <v>0</v>
      </c>
      <c r="H305" s="245"/>
      <c r="I305" s="246">
        <f>ROUND(E305*H305,2)</f>
        <v>0</v>
      </c>
      <c r="J305" s="245"/>
      <c r="K305" s="246">
        <f>ROUND(E305*J305,2)</f>
        <v>0</v>
      </c>
      <c r="L305" s="246">
        <v>21</v>
      </c>
      <c r="M305" s="246">
        <f>G305*(1+L305/100)</f>
        <v>0</v>
      </c>
      <c r="N305" s="244">
        <v>2.98E-3</v>
      </c>
      <c r="O305" s="244">
        <f>ROUND(E305*N305,2)</f>
        <v>0.01</v>
      </c>
      <c r="P305" s="244">
        <v>0</v>
      </c>
      <c r="Q305" s="244">
        <f>ROUND(E305*P305,2)</f>
        <v>0</v>
      </c>
      <c r="R305" s="246"/>
      <c r="S305" s="246" t="s">
        <v>213</v>
      </c>
      <c r="T305" s="247" t="s">
        <v>214</v>
      </c>
      <c r="U305" s="225">
        <v>1.391</v>
      </c>
      <c r="V305" s="225">
        <f>ROUND(E305*U305,2)</f>
        <v>2.78</v>
      </c>
      <c r="W305" s="225"/>
      <c r="X305" s="225" t="s">
        <v>215</v>
      </c>
      <c r="Y305" s="225" t="s">
        <v>216</v>
      </c>
      <c r="Z305" s="215"/>
      <c r="AA305" s="215"/>
      <c r="AB305" s="215"/>
      <c r="AC305" s="215"/>
      <c r="AD305" s="215"/>
      <c r="AE305" s="215"/>
      <c r="AF305" s="215"/>
      <c r="AG305" s="215" t="s">
        <v>217</v>
      </c>
      <c r="AH305" s="215"/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1" x14ac:dyDescent="0.2">
      <c r="A306" s="234">
        <v>63</v>
      </c>
      <c r="B306" s="235" t="s">
        <v>629</v>
      </c>
      <c r="C306" s="253" t="s">
        <v>1232</v>
      </c>
      <c r="D306" s="236" t="s">
        <v>554</v>
      </c>
      <c r="E306" s="237">
        <v>1.01</v>
      </c>
      <c r="F306" s="238"/>
      <c r="G306" s="239">
        <f>ROUND(E306*F306,2)</f>
        <v>0</v>
      </c>
      <c r="H306" s="238"/>
      <c r="I306" s="239">
        <f>ROUND(E306*H306,2)</f>
        <v>0</v>
      </c>
      <c r="J306" s="238"/>
      <c r="K306" s="239">
        <f>ROUND(E306*J306,2)</f>
        <v>0</v>
      </c>
      <c r="L306" s="239">
        <v>21</v>
      </c>
      <c r="M306" s="239">
        <f>G306*(1+L306/100)</f>
        <v>0</v>
      </c>
      <c r="N306" s="237">
        <v>3.3799999999999997E-2</v>
      </c>
      <c r="O306" s="237">
        <f>ROUND(E306*N306,2)</f>
        <v>0.03</v>
      </c>
      <c r="P306" s="237">
        <v>0</v>
      </c>
      <c r="Q306" s="237">
        <f>ROUND(E306*P306,2)</f>
        <v>0</v>
      </c>
      <c r="R306" s="239"/>
      <c r="S306" s="239" t="s">
        <v>213</v>
      </c>
      <c r="T306" s="240" t="s">
        <v>214</v>
      </c>
      <c r="U306" s="225">
        <v>0</v>
      </c>
      <c r="V306" s="225">
        <f>ROUND(E306*U306,2)</f>
        <v>0</v>
      </c>
      <c r="W306" s="225"/>
      <c r="X306" s="225" t="s">
        <v>510</v>
      </c>
      <c r="Y306" s="225" t="s">
        <v>216</v>
      </c>
      <c r="Z306" s="215"/>
      <c r="AA306" s="215"/>
      <c r="AB306" s="215"/>
      <c r="AC306" s="215"/>
      <c r="AD306" s="215"/>
      <c r="AE306" s="215"/>
      <c r="AF306" s="215"/>
      <c r="AG306" s="215" t="s">
        <v>511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2" x14ac:dyDescent="0.2">
      <c r="A307" s="222"/>
      <c r="B307" s="223"/>
      <c r="C307" s="264" t="s">
        <v>625</v>
      </c>
      <c r="D307" s="259"/>
      <c r="E307" s="260">
        <v>1.01</v>
      </c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5"/>
      <c r="AA307" s="215"/>
      <c r="AB307" s="215"/>
      <c r="AC307" s="215"/>
      <c r="AD307" s="215"/>
      <c r="AE307" s="215"/>
      <c r="AF307" s="215"/>
      <c r="AG307" s="215" t="s">
        <v>274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1" x14ac:dyDescent="0.2">
      <c r="A308" s="234">
        <v>64</v>
      </c>
      <c r="B308" s="235" t="s">
        <v>631</v>
      </c>
      <c r="C308" s="253" t="s">
        <v>1407</v>
      </c>
      <c r="D308" s="236" t="s">
        <v>554</v>
      </c>
      <c r="E308" s="237">
        <v>1.01</v>
      </c>
      <c r="F308" s="238"/>
      <c r="G308" s="239">
        <f>ROUND(E308*F308,2)</f>
        <v>0</v>
      </c>
      <c r="H308" s="238"/>
      <c r="I308" s="239">
        <f>ROUND(E308*H308,2)</f>
        <v>0</v>
      </c>
      <c r="J308" s="238"/>
      <c r="K308" s="239">
        <f>ROUND(E308*J308,2)</f>
        <v>0</v>
      </c>
      <c r="L308" s="239">
        <v>21</v>
      </c>
      <c r="M308" s="239">
        <f>G308*(1+L308/100)</f>
        <v>0</v>
      </c>
      <c r="N308" s="237">
        <v>0.03</v>
      </c>
      <c r="O308" s="237">
        <f>ROUND(E308*N308,2)</f>
        <v>0.03</v>
      </c>
      <c r="P308" s="237">
        <v>0</v>
      </c>
      <c r="Q308" s="237">
        <f>ROUND(E308*P308,2)</f>
        <v>0</v>
      </c>
      <c r="R308" s="239"/>
      <c r="S308" s="239" t="s">
        <v>213</v>
      </c>
      <c r="T308" s="240" t="s">
        <v>214</v>
      </c>
      <c r="U308" s="225">
        <v>0</v>
      </c>
      <c r="V308" s="225">
        <f>ROUND(E308*U308,2)</f>
        <v>0</v>
      </c>
      <c r="W308" s="225"/>
      <c r="X308" s="225" t="s">
        <v>510</v>
      </c>
      <c r="Y308" s="225" t="s">
        <v>216</v>
      </c>
      <c r="Z308" s="215"/>
      <c r="AA308" s="215"/>
      <c r="AB308" s="215"/>
      <c r="AC308" s="215"/>
      <c r="AD308" s="215"/>
      <c r="AE308" s="215"/>
      <c r="AF308" s="215"/>
      <c r="AG308" s="215" t="s">
        <v>511</v>
      </c>
      <c r="AH308" s="215"/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2" x14ac:dyDescent="0.2">
      <c r="A309" s="222"/>
      <c r="B309" s="223"/>
      <c r="C309" s="264" t="s">
        <v>625</v>
      </c>
      <c r="D309" s="259"/>
      <c r="E309" s="260">
        <v>1.01</v>
      </c>
      <c r="F309" s="225"/>
      <c r="G309" s="225"/>
      <c r="H309" s="225"/>
      <c r="I309" s="225"/>
      <c r="J309" s="225"/>
      <c r="K309" s="225"/>
      <c r="L309" s="225"/>
      <c r="M309" s="225"/>
      <c r="N309" s="224"/>
      <c r="O309" s="224"/>
      <c r="P309" s="224"/>
      <c r="Q309" s="224"/>
      <c r="R309" s="225"/>
      <c r="S309" s="225"/>
      <c r="T309" s="225"/>
      <c r="U309" s="225"/>
      <c r="V309" s="225"/>
      <c r="W309" s="225"/>
      <c r="X309" s="225"/>
      <c r="Y309" s="225"/>
      <c r="Z309" s="215"/>
      <c r="AA309" s="215"/>
      <c r="AB309" s="215"/>
      <c r="AC309" s="215"/>
      <c r="AD309" s="215"/>
      <c r="AE309" s="215"/>
      <c r="AF309" s="215"/>
      <c r="AG309" s="215" t="s">
        <v>274</v>
      </c>
      <c r="AH309" s="215">
        <v>0</v>
      </c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1" x14ac:dyDescent="0.2">
      <c r="A310" s="241">
        <v>65</v>
      </c>
      <c r="B310" s="242" t="s">
        <v>1234</v>
      </c>
      <c r="C310" s="252" t="s">
        <v>1235</v>
      </c>
      <c r="D310" s="243" t="s">
        <v>263</v>
      </c>
      <c r="E310" s="244">
        <v>86.8</v>
      </c>
      <c r="F310" s="245"/>
      <c r="G310" s="246">
        <f>ROUND(E310*F310,2)</f>
        <v>0</v>
      </c>
      <c r="H310" s="245"/>
      <c r="I310" s="246">
        <f>ROUND(E310*H310,2)</f>
        <v>0</v>
      </c>
      <c r="J310" s="245"/>
      <c r="K310" s="246">
        <f>ROUND(E310*J310,2)</f>
        <v>0</v>
      </c>
      <c r="L310" s="246">
        <v>21</v>
      </c>
      <c r="M310" s="246">
        <f>G310*(1+L310/100)</f>
        <v>0</v>
      </c>
      <c r="N310" s="244">
        <v>0</v>
      </c>
      <c r="O310" s="244">
        <f>ROUND(E310*N310,2)</f>
        <v>0</v>
      </c>
      <c r="P310" s="244">
        <v>0</v>
      </c>
      <c r="Q310" s="244">
        <f>ROUND(E310*P310,2)</f>
        <v>0</v>
      </c>
      <c r="R310" s="246"/>
      <c r="S310" s="246" t="s">
        <v>213</v>
      </c>
      <c r="T310" s="247" t="s">
        <v>214</v>
      </c>
      <c r="U310" s="225">
        <v>3.4000000000000002E-2</v>
      </c>
      <c r="V310" s="225">
        <f>ROUND(E310*U310,2)</f>
        <v>2.95</v>
      </c>
      <c r="W310" s="225"/>
      <c r="X310" s="225" t="s">
        <v>215</v>
      </c>
      <c r="Y310" s="225" t="s">
        <v>216</v>
      </c>
      <c r="Z310" s="215"/>
      <c r="AA310" s="215"/>
      <c r="AB310" s="215"/>
      <c r="AC310" s="215"/>
      <c r="AD310" s="215"/>
      <c r="AE310" s="215"/>
      <c r="AF310" s="215"/>
      <c r="AG310" s="215" t="s">
        <v>217</v>
      </c>
      <c r="AH310" s="215"/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1" x14ac:dyDescent="0.2">
      <c r="A311" s="234">
        <v>66</v>
      </c>
      <c r="B311" s="235" t="s">
        <v>633</v>
      </c>
      <c r="C311" s="253" t="s">
        <v>1236</v>
      </c>
      <c r="D311" s="236" t="s">
        <v>263</v>
      </c>
      <c r="E311" s="237">
        <v>88.102000000000004</v>
      </c>
      <c r="F311" s="238"/>
      <c r="G311" s="239">
        <f>ROUND(E311*F311,2)</f>
        <v>0</v>
      </c>
      <c r="H311" s="238"/>
      <c r="I311" s="239">
        <f>ROUND(E311*H311,2)</f>
        <v>0</v>
      </c>
      <c r="J311" s="238"/>
      <c r="K311" s="239">
        <f>ROUND(E311*J311,2)</f>
        <v>0</v>
      </c>
      <c r="L311" s="239">
        <v>21</v>
      </c>
      <c r="M311" s="239">
        <f>G311*(1+L311/100)</f>
        <v>0</v>
      </c>
      <c r="N311" s="237">
        <v>2.7999999999999998E-4</v>
      </c>
      <c r="O311" s="237">
        <f>ROUND(E311*N311,2)</f>
        <v>0.02</v>
      </c>
      <c r="P311" s="237">
        <v>0</v>
      </c>
      <c r="Q311" s="237">
        <f>ROUND(E311*P311,2)</f>
        <v>0</v>
      </c>
      <c r="R311" s="239"/>
      <c r="S311" s="239" t="s">
        <v>213</v>
      </c>
      <c r="T311" s="240" t="s">
        <v>214</v>
      </c>
      <c r="U311" s="225">
        <v>0</v>
      </c>
      <c r="V311" s="225">
        <f>ROUND(E311*U311,2)</f>
        <v>0</v>
      </c>
      <c r="W311" s="225"/>
      <c r="X311" s="225" t="s">
        <v>510</v>
      </c>
      <c r="Y311" s="225" t="s">
        <v>216</v>
      </c>
      <c r="Z311" s="215"/>
      <c r="AA311" s="215"/>
      <c r="AB311" s="215"/>
      <c r="AC311" s="215"/>
      <c r="AD311" s="215"/>
      <c r="AE311" s="215"/>
      <c r="AF311" s="215"/>
      <c r="AG311" s="215" t="s">
        <v>511</v>
      </c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2" x14ac:dyDescent="0.2">
      <c r="A312" s="222"/>
      <c r="B312" s="223"/>
      <c r="C312" s="264" t="s">
        <v>1408</v>
      </c>
      <c r="D312" s="259"/>
      <c r="E312" s="260">
        <v>88.1</v>
      </c>
      <c r="F312" s="225"/>
      <c r="G312" s="225"/>
      <c r="H312" s="225"/>
      <c r="I312" s="225"/>
      <c r="J312" s="225"/>
      <c r="K312" s="225"/>
      <c r="L312" s="225"/>
      <c r="M312" s="225"/>
      <c r="N312" s="224"/>
      <c r="O312" s="224"/>
      <c r="P312" s="224"/>
      <c r="Q312" s="224"/>
      <c r="R312" s="225"/>
      <c r="S312" s="225"/>
      <c r="T312" s="225"/>
      <c r="U312" s="225"/>
      <c r="V312" s="225"/>
      <c r="W312" s="225"/>
      <c r="X312" s="225"/>
      <c r="Y312" s="225"/>
      <c r="Z312" s="215"/>
      <c r="AA312" s="215"/>
      <c r="AB312" s="215"/>
      <c r="AC312" s="215"/>
      <c r="AD312" s="215"/>
      <c r="AE312" s="215"/>
      <c r="AF312" s="215"/>
      <c r="AG312" s="215" t="s">
        <v>274</v>
      </c>
      <c r="AH312" s="215">
        <v>0</v>
      </c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1" x14ac:dyDescent="0.2">
      <c r="A313" s="234">
        <v>67</v>
      </c>
      <c r="B313" s="235" t="s">
        <v>1238</v>
      </c>
      <c r="C313" s="253" t="s">
        <v>1239</v>
      </c>
      <c r="D313" s="236" t="s">
        <v>263</v>
      </c>
      <c r="E313" s="237">
        <v>37.659999999999997</v>
      </c>
      <c r="F313" s="238"/>
      <c r="G313" s="239">
        <f>ROUND(E313*F313,2)</f>
        <v>0</v>
      </c>
      <c r="H313" s="238"/>
      <c r="I313" s="239">
        <f>ROUND(E313*H313,2)</f>
        <v>0</v>
      </c>
      <c r="J313" s="238"/>
      <c r="K313" s="239">
        <f>ROUND(E313*J313,2)</f>
        <v>0</v>
      </c>
      <c r="L313" s="239">
        <v>21</v>
      </c>
      <c r="M313" s="239">
        <f>G313*(1+L313/100)</f>
        <v>0</v>
      </c>
      <c r="N313" s="237">
        <v>0</v>
      </c>
      <c r="O313" s="237">
        <f>ROUND(E313*N313,2)</f>
        <v>0</v>
      </c>
      <c r="P313" s="237">
        <v>0</v>
      </c>
      <c r="Q313" s="237">
        <f>ROUND(E313*P313,2)</f>
        <v>0</v>
      </c>
      <c r="R313" s="239"/>
      <c r="S313" s="239" t="s">
        <v>213</v>
      </c>
      <c r="T313" s="240" t="s">
        <v>214</v>
      </c>
      <c r="U313" s="225">
        <v>0.126</v>
      </c>
      <c r="V313" s="225">
        <f>ROUND(E313*U313,2)</f>
        <v>4.75</v>
      </c>
      <c r="W313" s="225"/>
      <c r="X313" s="225" t="s">
        <v>215</v>
      </c>
      <c r="Y313" s="225" t="s">
        <v>216</v>
      </c>
      <c r="Z313" s="215"/>
      <c r="AA313" s="215"/>
      <c r="AB313" s="215"/>
      <c r="AC313" s="215"/>
      <c r="AD313" s="215"/>
      <c r="AE313" s="215"/>
      <c r="AF313" s="215"/>
      <c r="AG313" s="215" t="s">
        <v>217</v>
      </c>
      <c r="AH313" s="215"/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2" x14ac:dyDescent="0.2">
      <c r="A314" s="222"/>
      <c r="B314" s="223"/>
      <c r="C314" s="264" t="s">
        <v>1240</v>
      </c>
      <c r="D314" s="259"/>
      <c r="E314" s="260">
        <v>37.659999999999997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25"/>
      <c r="Z314" s="215"/>
      <c r="AA314" s="215"/>
      <c r="AB314" s="215"/>
      <c r="AC314" s="215"/>
      <c r="AD314" s="215"/>
      <c r="AE314" s="215"/>
      <c r="AF314" s="215"/>
      <c r="AG314" s="215" t="s">
        <v>274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outlineLevel="1" x14ac:dyDescent="0.2">
      <c r="A315" s="241">
        <v>68</v>
      </c>
      <c r="B315" s="242" t="s">
        <v>1409</v>
      </c>
      <c r="C315" s="252" t="s">
        <v>1410</v>
      </c>
      <c r="D315" s="243" t="s">
        <v>263</v>
      </c>
      <c r="E315" s="244">
        <v>23.4</v>
      </c>
      <c r="F315" s="245"/>
      <c r="G315" s="246">
        <f>ROUND(E315*F315,2)</f>
        <v>0</v>
      </c>
      <c r="H315" s="245"/>
      <c r="I315" s="246">
        <f>ROUND(E315*H315,2)</f>
        <v>0</v>
      </c>
      <c r="J315" s="245"/>
      <c r="K315" s="246">
        <f>ROUND(E315*J315,2)</f>
        <v>0</v>
      </c>
      <c r="L315" s="246">
        <v>21</v>
      </c>
      <c r="M315" s="246">
        <f>G315*(1+L315/100)</f>
        <v>0</v>
      </c>
      <c r="N315" s="244">
        <v>0</v>
      </c>
      <c r="O315" s="244">
        <f>ROUND(E315*N315,2)</f>
        <v>0</v>
      </c>
      <c r="P315" s="244">
        <v>0</v>
      </c>
      <c r="Q315" s="244">
        <f>ROUND(E315*P315,2)</f>
        <v>0</v>
      </c>
      <c r="R315" s="246"/>
      <c r="S315" s="246" t="s">
        <v>213</v>
      </c>
      <c r="T315" s="247" t="s">
        <v>214</v>
      </c>
      <c r="U315" s="225">
        <v>0.17199999999999999</v>
      </c>
      <c r="V315" s="225">
        <f>ROUND(E315*U315,2)</f>
        <v>4.0199999999999996</v>
      </c>
      <c r="W315" s="225"/>
      <c r="X315" s="225" t="s">
        <v>215</v>
      </c>
      <c r="Y315" s="225" t="s">
        <v>216</v>
      </c>
      <c r="Z315" s="215"/>
      <c r="AA315" s="215"/>
      <c r="AB315" s="215"/>
      <c r="AC315" s="215"/>
      <c r="AD315" s="215"/>
      <c r="AE315" s="215"/>
      <c r="AF315" s="215"/>
      <c r="AG315" s="215" t="s">
        <v>217</v>
      </c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1" x14ac:dyDescent="0.2">
      <c r="A316" s="234">
        <v>69</v>
      </c>
      <c r="B316" s="235" t="s">
        <v>635</v>
      </c>
      <c r="C316" s="253" t="s">
        <v>1411</v>
      </c>
      <c r="D316" s="236" t="s">
        <v>263</v>
      </c>
      <c r="E316" s="237">
        <v>114.13675000000001</v>
      </c>
      <c r="F316" s="238"/>
      <c r="G316" s="239">
        <f>ROUND(E316*F316,2)</f>
        <v>0</v>
      </c>
      <c r="H316" s="238"/>
      <c r="I316" s="239">
        <f>ROUND(E316*H316,2)</f>
        <v>0</v>
      </c>
      <c r="J316" s="238"/>
      <c r="K316" s="239">
        <f>ROUND(E316*J316,2)</f>
        <v>0</v>
      </c>
      <c r="L316" s="239">
        <v>21</v>
      </c>
      <c r="M316" s="239">
        <f>G316*(1+L316/100)</f>
        <v>0</v>
      </c>
      <c r="N316" s="237">
        <v>3.1800000000000001E-3</v>
      </c>
      <c r="O316" s="237">
        <f>ROUND(E316*N316,2)</f>
        <v>0.36</v>
      </c>
      <c r="P316" s="237">
        <v>0</v>
      </c>
      <c r="Q316" s="237">
        <f>ROUND(E316*P316,2)</f>
        <v>0</v>
      </c>
      <c r="R316" s="239"/>
      <c r="S316" s="239" t="s">
        <v>213</v>
      </c>
      <c r="T316" s="240" t="s">
        <v>214</v>
      </c>
      <c r="U316" s="225">
        <v>0</v>
      </c>
      <c r="V316" s="225">
        <f>ROUND(E316*U316,2)</f>
        <v>0</v>
      </c>
      <c r="W316" s="225"/>
      <c r="X316" s="225" t="s">
        <v>510</v>
      </c>
      <c r="Y316" s="225" t="s">
        <v>216</v>
      </c>
      <c r="Z316" s="215"/>
      <c r="AA316" s="215"/>
      <c r="AB316" s="215"/>
      <c r="AC316" s="215"/>
      <c r="AD316" s="215"/>
      <c r="AE316" s="215"/>
      <c r="AF316" s="215"/>
      <c r="AG316" s="215" t="s">
        <v>511</v>
      </c>
      <c r="AH316" s="215"/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2" x14ac:dyDescent="0.2">
      <c r="A317" s="222"/>
      <c r="B317" s="223"/>
      <c r="C317" s="264" t="s">
        <v>1412</v>
      </c>
      <c r="D317" s="259"/>
      <c r="E317" s="260">
        <v>114.14</v>
      </c>
      <c r="F317" s="225"/>
      <c r="G317" s="225"/>
      <c r="H317" s="225"/>
      <c r="I317" s="225"/>
      <c r="J317" s="225"/>
      <c r="K317" s="225"/>
      <c r="L317" s="225"/>
      <c r="M317" s="225"/>
      <c r="N317" s="224"/>
      <c r="O317" s="224"/>
      <c r="P317" s="224"/>
      <c r="Q317" s="224"/>
      <c r="R317" s="225"/>
      <c r="S317" s="225"/>
      <c r="T317" s="225"/>
      <c r="U317" s="225"/>
      <c r="V317" s="225"/>
      <c r="W317" s="225"/>
      <c r="X317" s="225"/>
      <c r="Y317" s="225"/>
      <c r="Z317" s="215"/>
      <c r="AA317" s="215"/>
      <c r="AB317" s="215"/>
      <c r="AC317" s="215"/>
      <c r="AD317" s="215"/>
      <c r="AE317" s="215"/>
      <c r="AF317" s="215"/>
      <c r="AG317" s="215" t="s">
        <v>274</v>
      </c>
      <c r="AH317" s="215">
        <v>0</v>
      </c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1" x14ac:dyDescent="0.2">
      <c r="A318" s="234">
        <v>70</v>
      </c>
      <c r="B318" s="235" t="s">
        <v>1413</v>
      </c>
      <c r="C318" s="253" t="s">
        <v>1414</v>
      </c>
      <c r="D318" s="236" t="s">
        <v>263</v>
      </c>
      <c r="E318" s="237">
        <v>24.41</v>
      </c>
      <c r="F318" s="238"/>
      <c r="G318" s="239">
        <f>ROUND(E318*F318,2)</f>
        <v>0</v>
      </c>
      <c r="H318" s="238"/>
      <c r="I318" s="239">
        <f>ROUND(E318*H318,2)</f>
        <v>0</v>
      </c>
      <c r="J318" s="238"/>
      <c r="K318" s="239">
        <f>ROUND(E318*J318,2)</f>
        <v>0</v>
      </c>
      <c r="L318" s="239">
        <v>21</v>
      </c>
      <c r="M318" s="239">
        <f>G318*(1+L318/100)</f>
        <v>0</v>
      </c>
      <c r="N318" s="237">
        <v>0</v>
      </c>
      <c r="O318" s="237">
        <f>ROUND(E318*N318,2)</f>
        <v>0</v>
      </c>
      <c r="P318" s="237">
        <v>0</v>
      </c>
      <c r="Q318" s="237">
        <f>ROUND(E318*P318,2)</f>
        <v>0</v>
      </c>
      <c r="R318" s="239"/>
      <c r="S318" s="239" t="s">
        <v>213</v>
      </c>
      <c r="T318" s="240" t="s">
        <v>214</v>
      </c>
      <c r="U318" s="225">
        <v>0.216</v>
      </c>
      <c r="V318" s="225">
        <f>ROUND(E318*U318,2)</f>
        <v>5.27</v>
      </c>
      <c r="W318" s="225"/>
      <c r="X318" s="225" t="s">
        <v>215</v>
      </c>
      <c r="Y318" s="225" t="s">
        <v>216</v>
      </c>
      <c r="Z318" s="215"/>
      <c r="AA318" s="215"/>
      <c r="AB318" s="215"/>
      <c r="AC318" s="215"/>
      <c r="AD318" s="215"/>
      <c r="AE318" s="215"/>
      <c r="AF318" s="215"/>
      <c r="AG318" s="215" t="s">
        <v>217</v>
      </c>
      <c r="AH318" s="215"/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2" x14ac:dyDescent="0.2">
      <c r="A319" s="222"/>
      <c r="B319" s="223"/>
      <c r="C319" s="264" t="s">
        <v>1415</v>
      </c>
      <c r="D319" s="259"/>
      <c r="E319" s="260">
        <v>24.41</v>
      </c>
      <c r="F319" s="225"/>
      <c r="G319" s="225"/>
      <c r="H319" s="225"/>
      <c r="I319" s="225"/>
      <c r="J319" s="225"/>
      <c r="K319" s="225"/>
      <c r="L319" s="225"/>
      <c r="M319" s="225"/>
      <c r="N319" s="224"/>
      <c r="O319" s="224"/>
      <c r="P319" s="224"/>
      <c r="Q319" s="224"/>
      <c r="R319" s="225"/>
      <c r="S319" s="225"/>
      <c r="T319" s="225"/>
      <c r="U319" s="225"/>
      <c r="V319" s="225"/>
      <c r="W319" s="225"/>
      <c r="X319" s="225"/>
      <c r="Y319" s="225"/>
      <c r="Z319" s="215"/>
      <c r="AA319" s="215"/>
      <c r="AB319" s="215"/>
      <c r="AC319" s="215"/>
      <c r="AD319" s="215"/>
      <c r="AE319" s="215"/>
      <c r="AF319" s="215"/>
      <c r="AG319" s="215" t="s">
        <v>274</v>
      </c>
      <c r="AH319" s="215">
        <v>0</v>
      </c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1" x14ac:dyDescent="0.2">
      <c r="A320" s="234">
        <v>71</v>
      </c>
      <c r="B320" s="235" t="s">
        <v>639</v>
      </c>
      <c r="C320" s="253" t="s">
        <v>1243</v>
      </c>
      <c r="D320" s="236" t="s">
        <v>263</v>
      </c>
      <c r="E320" s="237">
        <v>305.21050000000002</v>
      </c>
      <c r="F320" s="238"/>
      <c r="G320" s="239">
        <f>ROUND(E320*F320,2)</f>
        <v>0</v>
      </c>
      <c r="H320" s="238"/>
      <c r="I320" s="239">
        <f>ROUND(E320*H320,2)</f>
        <v>0</v>
      </c>
      <c r="J320" s="238"/>
      <c r="K320" s="239">
        <f>ROUND(E320*J320,2)</f>
        <v>0</v>
      </c>
      <c r="L320" s="239">
        <v>21</v>
      </c>
      <c r="M320" s="239">
        <f>G320*(1+L320/100)</f>
        <v>0</v>
      </c>
      <c r="N320" s="237">
        <v>6.7400000000000003E-3</v>
      </c>
      <c r="O320" s="237">
        <f>ROUND(E320*N320,2)</f>
        <v>2.06</v>
      </c>
      <c r="P320" s="237">
        <v>0</v>
      </c>
      <c r="Q320" s="237">
        <f>ROUND(E320*P320,2)</f>
        <v>0</v>
      </c>
      <c r="R320" s="239"/>
      <c r="S320" s="239" t="s">
        <v>213</v>
      </c>
      <c r="T320" s="240" t="s">
        <v>214</v>
      </c>
      <c r="U320" s="225">
        <v>0</v>
      </c>
      <c r="V320" s="225">
        <f>ROUND(E320*U320,2)</f>
        <v>0</v>
      </c>
      <c r="W320" s="225"/>
      <c r="X320" s="225" t="s">
        <v>510</v>
      </c>
      <c r="Y320" s="225" t="s">
        <v>216</v>
      </c>
      <c r="Z320" s="215"/>
      <c r="AA320" s="215"/>
      <c r="AB320" s="215"/>
      <c r="AC320" s="215"/>
      <c r="AD320" s="215"/>
      <c r="AE320" s="215"/>
      <c r="AF320" s="215"/>
      <c r="AG320" s="215" t="s">
        <v>511</v>
      </c>
      <c r="AH320" s="215"/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2" x14ac:dyDescent="0.2">
      <c r="A321" s="222"/>
      <c r="B321" s="223"/>
      <c r="C321" s="264" t="s">
        <v>1416</v>
      </c>
      <c r="D321" s="259"/>
      <c r="E321" s="260">
        <v>305.20999999999998</v>
      </c>
      <c r="F321" s="225"/>
      <c r="G321" s="225"/>
      <c r="H321" s="225"/>
      <c r="I321" s="225"/>
      <c r="J321" s="225"/>
      <c r="K321" s="225"/>
      <c r="L321" s="225"/>
      <c r="M321" s="225"/>
      <c r="N321" s="224"/>
      <c r="O321" s="224"/>
      <c r="P321" s="224"/>
      <c r="Q321" s="224"/>
      <c r="R321" s="225"/>
      <c r="S321" s="225"/>
      <c r="T321" s="225"/>
      <c r="U321" s="225"/>
      <c r="V321" s="225"/>
      <c r="W321" s="225"/>
      <c r="X321" s="225"/>
      <c r="Y321" s="225"/>
      <c r="Z321" s="215"/>
      <c r="AA321" s="215"/>
      <c r="AB321" s="215"/>
      <c r="AC321" s="215"/>
      <c r="AD321" s="215"/>
      <c r="AE321" s="215"/>
      <c r="AF321" s="215"/>
      <c r="AG321" s="215" t="s">
        <v>274</v>
      </c>
      <c r="AH321" s="215">
        <v>0</v>
      </c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1" x14ac:dyDescent="0.2">
      <c r="A322" s="241">
        <v>72</v>
      </c>
      <c r="B322" s="242" t="s">
        <v>1417</v>
      </c>
      <c r="C322" s="252" t="s">
        <v>1418</v>
      </c>
      <c r="D322" s="243" t="s">
        <v>236</v>
      </c>
      <c r="E322" s="244">
        <v>16</v>
      </c>
      <c r="F322" s="245"/>
      <c r="G322" s="246">
        <f>ROUND(E322*F322,2)</f>
        <v>0</v>
      </c>
      <c r="H322" s="245"/>
      <c r="I322" s="246">
        <f>ROUND(E322*H322,2)</f>
        <v>0</v>
      </c>
      <c r="J322" s="245"/>
      <c r="K322" s="246">
        <f>ROUND(E322*J322,2)</f>
        <v>0</v>
      </c>
      <c r="L322" s="246">
        <v>21</v>
      </c>
      <c r="M322" s="246">
        <f>G322*(1+L322/100)</f>
        <v>0</v>
      </c>
      <c r="N322" s="244">
        <v>0</v>
      </c>
      <c r="O322" s="244">
        <f>ROUND(E322*N322,2)</f>
        <v>0</v>
      </c>
      <c r="P322" s="244">
        <v>0</v>
      </c>
      <c r="Q322" s="244">
        <f>ROUND(E322*P322,2)</f>
        <v>0</v>
      </c>
      <c r="R322" s="246"/>
      <c r="S322" s="246" t="s">
        <v>213</v>
      </c>
      <c r="T322" s="247" t="s">
        <v>214</v>
      </c>
      <c r="U322" s="225">
        <v>0.32328000000000001</v>
      </c>
      <c r="V322" s="225">
        <f>ROUND(E322*U322,2)</f>
        <v>5.17</v>
      </c>
      <c r="W322" s="225"/>
      <c r="X322" s="225" t="s">
        <v>215</v>
      </c>
      <c r="Y322" s="225" t="s">
        <v>216</v>
      </c>
      <c r="Z322" s="215"/>
      <c r="AA322" s="215"/>
      <c r="AB322" s="215"/>
      <c r="AC322" s="215"/>
      <c r="AD322" s="215"/>
      <c r="AE322" s="215"/>
      <c r="AF322" s="215"/>
      <c r="AG322" s="215" t="s">
        <v>217</v>
      </c>
      <c r="AH322" s="215"/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1" x14ac:dyDescent="0.2">
      <c r="A323" s="234">
        <v>73</v>
      </c>
      <c r="B323" s="235" t="s">
        <v>643</v>
      </c>
      <c r="C323" s="253" t="s">
        <v>1419</v>
      </c>
      <c r="D323" s="236" t="s">
        <v>554</v>
      </c>
      <c r="E323" s="237">
        <v>8.08</v>
      </c>
      <c r="F323" s="238"/>
      <c r="G323" s="239">
        <f>ROUND(E323*F323,2)</f>
        <v>0</v>
      </c>
      <c r="H323" s="238"/>
      <c r="I323" s="239">
        <f>ROUND(E323*H323,2)</f>
        <v>0</v>
      </c>
      <c r="J323" s="238"/>
      <c r="K323" s="239">
        <f>ROUND(E323*J323,2)</f>
        <v>0</v>
      </c>
      <c r="L323" s="239">
        <v>21</v>
      </c>
      <c r="M323" s="239">
        <f>G323*(1+L323/100)</f>
        <v>0</v>
      </c>
      <c r="N323" s="237">
        <v>6.7000000000000002E-4</v>
      </c>
      <c r="O323" s="237">
        <f>ROUND(E323*N323,2)</f>
        <v>0.01</v>
      </c>
      <c r="P323" s="237">
        <v>0</v>
      </c>
      <c r="Q323" s="237">
        <f>ROUND(E323*P323,2)</f>
        <v>0</v>
      </c>
      <c r="R323" s="239"/>
      <c r="S323" s="239" t="s">
        <v>213</v>
      </c>
      <c r="T323" s="240" t="s">
        <v>214</v>
      </c>
      <c r="U323" s="225">
        <v>0</v>
      </c>
      <c r="V323" s="225">
        <f>ROUND(E323*U323,2)</f>
        <v>0</v>
      </c>
      <c r="W323" s="225"/>
      <c r="X323" s="225" t="s">
        <v>510</v>
      </c>
      <c r="Y323" s="225" t="s">
        <v>216</v>
      </c>
      <c r="Z323" s="215"/>
      <c r="AA323" s="215"/>
      <c r="AB323" s="215"/>
      <c r="AC323" s="215"/>
      <c r="AD323" s="215"/>
      <c r="AE323" s="215"/>
      <c r="AF323" s="215"/>
      <c r="AG323" s="215" t="s">
        <v>511</v>
      </c>
      <c r="AH323" s="215"/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2" x14ac:dyDescent="0.2">
      <c r="A324" s="222"/>
      <c r="B324" s="223"/>
      <c r="C324" s="264" t="s">
        <v>777</v>
      </c>
      <c r="D324" s="259"/>
      <c r="E324" s="260">
        <v>8.08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5"/>
      <c r="AA324" s="215"/>
      <c r="AB324" s="215"/>
      <c r="AC324" s="215"/>
      <c r="AD324" s="215"/>
      <c r="AE324" s="215"/>
      <c r="AF324" s="215"/>
      <c r="AG324" s="215" t="s">
        <v>274</v>
      </c>
      <c r="AH324" s="215">
        <v>0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1" x14ac:dyDescent="0.2">
      <c r="A325" s="234">
        <v>74</v>
      </c>
      <c r="B325" s="235" t="s">
        <v>650</v>
      </c>
      <c r="C325" s="253" t="s">
        <v>1420</v>
      </c>
      <c r="D325" s="236" t="s">
        <v>554</v>
      </c>
      <c r="E325" s="237">
        <v>3.03</v>
      </c>
      <c r="F325" s="238"/>
      <c r="G325" s="239">
        <f>ROUND(E325*F325,2)</f>
        <v>0</v>
      </c>
      <c r="H325" s="238"/>
      <c r="I325" s="239">
        <f>ROUND(E325*H325,2)</f>
        <v>0</v>
      </c>
      <c r="J325" s="238"/>
      <c r="K325" s="239">
        <f>ROUND(E325*J325,2)</f>
        <v>0</v>
      </c>
      <c r="L325" s="239">
        <v>21</v>
      </c>
      <c r="M325" s="239">
        <f>G325*(1+L325/100)</f>
        <v>0</v>
      </c>
      <c r="N325" s="237">
        <v>1.8E-3</v>
      </c>
      <c r="O325" s="237">
        <f>ROUND(E325*N325,2)</f>
        <v>0.01</v>
      </c>
      <c r="P325" s="237">
        <v>0</v>
      </c>
      <c r="Q325" s="237">
        <f>ROUND(E325*P325,2)</f>
        <v>0</v>
      </c>
      <c r="R325" s="239"/>
      <c r="S325" s="239" t="s">
        <v>213</v>
      </c>
      <c r="T325" s="240" t="s">
        <v>214</v>
      </c>
      <c r="U325" s="225">
        <v>0</v>
      </c>
      <c r="V325" s="225">
        <f>ROUND(E325*U325,2)</f>
        <v>0</v>
      </c>
      <c r="W325" s="225"/>
      <c r="X325" s="225" t="s">
        <v>510</v>
      </c>
      <c r="Y325" s="225" t="s">
        <v>216</v>
      </c>
      <c r="Z325" s="215"/>
      <c r="AA325" s="215"/>
      <c r="AB325" s="215"/>
      <c r="AC325" s="215"/>
      <c r="AD325" s="215"/>
      <c r="AE325" s="215"/>
      <c r="AF325" s="215"/>
      <c r="AG325" s="215" t="s">
        <v>511</v>
      </c>
      <c r="AH325" s="215"/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2" x14ac:dyDescent="0.2">
      <c r="A326" s="222"/>
      <c r="B326" s="223"/>
      <c r="C326" s="264" t="s">
        <v>776</v>
      </c>
      <c r="D326" s="259"/>
      <c r="E326" s="260">
        <v>3.03</v>
      </c>
      <c r="F326" s="225"/>
      <c r="G326" s="225"/>
      <c r="H326" s="225"/>
      <c r="I326" s="225"/>
      <c r="J326" s="225"/>
      <c r="K326" s="225"/>
      <c r="L326" s="225"/>
      <c r="M326" s="225"/>
      <c r="N326" s="224"/>
      <c r="O326" s="224"/>
      <c r="P326" s="224"/>
      <c r="Q326" s="224"/>
      <c r="R326" s="225"/>
      <c r="S326" s="225"/>
      <c r="T326" s="225"/>
      <c r="U326" s="225"/>
      <c r="V326" s="225"/>
      <c r="W326" s="225"/>
      <c r="X326" s="225"/>
      <c r="Y326" s="225"/>
      <c r="Z326" s="215"/>
      <c r="AA326" s="215"/>
      <c r="AB326" s="215"/>
      <c r="AC326" s="215"/>
      <c r="AD326" s="215"/>
      <c r="AE326" s="215"/>
      <c r="AF326" s="215"/>
      <c r="AG326" s="215" t="s">
        <v>274</v>
      </c>
      <c r="AH326" s="215">
        <v>0</v>
      </c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1" x14ac:dyDescent="0.2">
      <c r="A327" s="241">
        <v>75</v>
      </c>
      <c r="B327" s="242" t="s">
        <v>1249</v>
      </c>
      <c r="C327" s="252" t="s">
        <v>1250</v>
      </c>
      <c r="D327" s="243" t="s">
        <v>236</v>
      </c>
      <c r="E327" s="244">
        <v>25</v>
      </c>
      <c r="F327" s="245"/>
      <c r="G327" s="246">
        <f>ROUND(E327*F327,2)</f>
        <v>0</v>
      </c>
      <c r="H327" s="245"/>
      <c r="I327" s="246">
        <f>ROUND(E327*H327,2)</f>
        <v>0</v>
      </c>
      <c r="J327" s="245"/>
      <c r="K327" s="246">
        <f>ROUND(E327*J327,2)</f>
        <v>0</v>
      </c>
      <c r="L327" s="246">
        <v>21</v>
      </c>
      <c r="M327" s="246">
        <f>G327*(1+L327/100)</f>
        <v>0</v>
      </c>
      <c r="N327" s="244">
        <v>0</v>
      </c>
      <c r="O327" s="244">
        <f>ROUND(E327*N327,2)</f>
        <v>0</v>
      </c>
      <c r="P327" s="244">
        <v>0</v>
      </c>
      <c r="Q327" s="244">
        <f>ROUND(E327*P327,2)</f>
        <v>0</v>
      </c>
      <c r="R327" s="246"/>
      <c r="S327" s="246" t="s">
        <v>213</v>
      </c>
      <c r="T327" s="247" t="s">
        <v>214</v>
      </c>
      <c r="U327" s="225">
        <v>0.44688</v>
      </c>
      <c r="V327" s="225">
        <f>ROUND(E327*U327,2)</f>
        <v>11.17</v>
      </c>
      <c r="W327" s="225"/>
      <c r="X327" s="225" t="s">
        <v>215</v>
      </c>
      <c r="Y327" s="225" t="s">
        <v>216</v>
      </c>
      <c r="Z327" s="215"/>
      <c r="AA327" s="215"/>
      <c r="AB327" s="215"/>
      <c r="AC327" s="215"/>
      <c r="AD327" s="215"/>
      <c r="AE327" s="215"/>
      <c r="AF327" s="215"/>
      <c r="AG327" s="215" t="s">
        <v>217</v>
      </c>
      <c r="AH327" s="215"/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outlineLevel="1" x14ac:dyDescent="0.2">
      <c r="A328" s="234">
        <v>76</v>
      </c>
      <c r="B328" s="235" t="s">
        <v>653</v>
      </c>
      <c r="C328" s="253" t="s">
        <v>1251</v>
      </c>
      <c r="D328" s="236" t="s">
        <v>554</v>
      </c>
      <c r="E328" s="237">
        <v>14.14</v>
      </c>
      <c r="F328" s="238"/>
      <c r="G328" s="239">
        <f>ROUND(E328*F328,2)</f>
        <v>0</v>
      </c>
      <c r="H328" s="238"/>
      <c r="I328" s="239">
        <f>ROUND(E328*H328,2)</f>
        <v>0</v>
      </c>
      <c r="J328" s="238"/>
      <c r="K328" s="239">
        <f>ROUND(E328*J328,2)</f>
        <v>0</v>
      </c>
      <c r="L328" s="239">
        <v>21</v>
      </c>
      <c r="M328" s="239">
        <f>G328*(1+L328/100)</f>
        <v>0</v>
      </c>
      <c r="N328" s="237">
        <v>1.3699999999999999E-3</v>
      </c>
      <c r="O328" s="237">
        <f>ROUND(E328*N328,2)</f>
        <v>0.02</v>
      </c>
      <c r="P328" s="237">
        <v>0</v>
      </c>
      <c r="Q328" s="237">
        <f>ROUND(E328*P328,2)</f>
        <v>0</v>
      </c>
      <c r="R328" s="239"/>
      <c r="S328" s="239" t="s">
        <v>213</v>
      </c>
      <c r="T328" s="240" t="s">
        <v>214</v>
      </c>
      <c r="U328" s="225">
        <v>0</v>
      </c>
      <c r="V328" s="225">
        <f>ROUND(E328*U328,2)</f>
        <v>0</v>
      </c>
      <c r="W328" s="225"/>
      <c r="X328" s="225" t="s">
        <v>510</v>
      </c>
      <c r="Y328" s="225" t="s">
        <v>216</v>
      </c>
      <c r="Z328" s="215"/>
      <c r="AA328" s="215"/>
      <c r="AB328" s="215"/>
      <c r="AC328" s="215"/>
      <c r="AD328" s="215"/>
      <c r="AE328" s="215"/>
      <c r="AF328" s="215"/>
      <c r="AG328" s="215" t="s">
        <v>511</v>
      </c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2" x14ac:dyDescent="0.2">
      <c r="A329" s="222"/>
      <c r="B329" s="223"/>
      <c r="C329" s="264" t="s">
        <v>1392</v>
      </c>
      <c r="D329" s="259"/>
      <c r="E329" s="260">
        <v>14.14</v>
      </c>
      <c r="F329" s="225"/>
      <c r="G329" s="225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274</v>
      </c>
      <c r="AH329" s="215">
        <v>0</v>
      </c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1" x14ac:dyDescent="0.2">
      <c r="A330" s="234">
        <v>77</v>
      </c>
      <c r="B330" s="235" t="s">
        <v>659</v>
      </c>
      <c r="C330" s="253" t="s">
        <v>1252</v>
      </c>
      <c r="D330" s="236" t="s">
        <v>554</v>
      </c>
      <c r="E330" s="237">
        <v>4.04</v>
      </c>
      <c r="F330" s="238"/>
      <c r="G330" s="239">
        <f>ROUND(E330*F330,2)</f>
        <v>0</v>
      </c>
      <c r="H330" s="238"/>
      <c r="I330" s="239">
        <f>ROUND(E330*H330,2)</f>
        <v>0</v>
      </c>
      <c r="J330" s="238"/>
      <c r="K330" s="239">
        <f>ROUND(E330*J330,2)</f>
        <v>0</v>
      </c>
      <c r="L330" s="239">
        <v>21</v>
      </c>
      <c r="M330" s="239">
        <f>G330*(1+L330/100)</f>
        <v>0</v>
      </c>
      <c r="N330" s="237">
        <v>3.0100000000000001E-3</v>
      </c>
      <c r="O330" s="237">
        <f>ROUND(E330*N330,2)</f>
        <v>0.01</v>
      </c>
      <c r="P330" s="237">
        <v>0</v>
      </c>
      <c r="Q330" s="237">
        <f>ROUND(E330*P330,2)</f>
        <v>0</v>
      </c>
      <c r="R330" s="239"/>
      <c r="S330" s="239" t="s">
        <v>213</v>
      </c>
      <c r="T330" s="240" t="s">
        <v>214</v>
      </c>
      <c r="U330" s="225">
        <v>0</v>
      </c>
      <c r="V330" s="225">
        <f>ROUND(E330*U330,2)</f>
        <v>0</v>
      </c>
      <c r="W330" s="225"/>
      <c r="X330" s="225" t="s">
        <v>510</v>
      </c>
      <c r="Y330" s="225" t="s">
        <v>216</v>
      </c>
      <c r="Z330" s="215"/>
      <c r="AA330" s="215"/>
      <c r="AB330" s="215"/>
      <c r="AC330" s="215"/>
      <c r="AD330" s="215"/>
      <c r="AE330" s="215"/>
      <c r="AF330" s="215"/>
      <c r="AG330" s="215" t="s">
        <v>511</v>
      </c>
      <c r="AH330" s="215"/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2" x14ac:dyDescent="0.2">
      <c r="A331" s="222"/>
      <c r="B331" s="223"/>
      <c r="C331" s="264" t="s">
        <v>944</v>
      </c>
      <c r="D331" s="259"/>
      <c r="E331" s="260">
        <v>4.04</v>
      </c>
      <c r="F331" s="225"/>
      <c r="G331" s="225"/>
      <c r="H331" s="225"/>
      <c r="I331" s="225"/>
      <c r="J331" s="225"/>
      <c r="K331" s="225"/>
      <c r="L331" s="225"/>
      <c r="M331" s="225"/>
      <c r="N331" s="224"/>
      <c r="O331" s="224"/>
      <c r="P331" s="224"/>
      <c r="Q331" s="224"/>
      <c r="R331" s="225"/>
      <c r="S331" s="225"/>
      <c r="T331" s="225"/>
      <c r="U331" s="225"/>
      <c r="V331" s="225"/>
      <c r="W331" s="225"/>
      <c r="X331" s="225"/>
      <c r="Y331" s="225"/>
      <c r="Z331" s="215"/>
      <c r="AA331" s="215"/>
      <c r="AB331" s="215"/>
      <c r="AC331" s="215"/>
      <c r="AD331" s="215"/>
      <c r="AE331" s="215"/>
      <c r="AF331" s="215"/>
      <c r="AG331" s="215" t="s">
        <v>274</v>
      </c>
      <c r="AH331" s="215">
        <v>0</v>
      </c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1" x14ac:dyDescent="0.2">
      <c r="A332" s="234">
        <v>78</v>
      </c>
      <c r="B332" s="235" t="s">
        <v>664</v>
      </c>
      <c r="C332" s="253" t="s">
        <v>1254</v>
      </c>
      <c r="D332" s="236" t="s">
        <v>554</v>
      </c>
      <c r="E332" s="237">
        <v>1.01</v>
      </c>
      <c r="F332" s="238"/>
      <c r="G332" s="239">
        <f>ROUND(E332*F332,2)</f>
        <v>0</v>
      </c>
      <c r="H332" s="238"/>
      <c r="I332" s="239">
        <f>ROUND(E332*H332,2)</f>
        <v>0</v>
      </c>
      <c r="J332" s="238"/>
      <c r="K332" s="239">
        <f>ROUND(E332*J332,2)</f>
        <v>0</v>
      </c>
      <c r="L332" s="239">
        <v>21</v>
      </c>
      <c r="M332" s="239">
        <f>G332*(1+L332/100)</f>
        <v>0</v>
      </c>
      <c r="N332" s="237">
        <v>1.08E-3</v>
      </c>
      <c r="O332" s="237">
        <f>ROUND(E332*N332,2)</f>
        <v>0</v>
      </c>
      <c r="P332" s="237">
        <v>0</v>
      </c>
      <c r="Q332" s="237">
        <f>ROUND(E332*P332,2)</f>
        <v>0</v>
      </c>
      <c r="R332" s="239"/>
      <c r="S332" s="239" t="s">
        <v>213</v>
      </c>
      <c r="T332" s="240" t="s">
        <v>214</v>
      </c>
      <c r="U332" s="225">
        <v>0</v>
      </c>
      <c r="V332" s="225">
        <f>ROUND(E332*U332,2)</f>
        <v>0</v>
      </c>
      <c r="W332" s="225"/>
      <c r="X332" s="225" t="s">
        <v>510</v>
      </c>
      <c r="Y332" s="225" t="s">
        <v>216</v>
      </c>
      <c r="Z332" s="215"/>
      <c r="AA332" s="215"/>
      <c r="AB332" s="215"/>
      <c r="AC332" s="215"/>
      <c r="AD332" s="215"/>
      <c r="AE332" s="215"/>
      <c r="AF332" s="215"/>
      <c r="AG332" s="215" t="s">
        <v>511</v>
      </c>
      <c r="AH332" s="215"/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2" x14ac:dyDescent="0.2">
      <c r="A333" s="222"/>
      <c r="B333" s="223"/>
      <c r="C333" s="264" t="s">
        <v>625</v>
      </c>
      <c r="D333" s="259"/>
      <c r="E333" s="260">
        <v>1.01</v>
      </c>
      <c r="F333" s="225"/>
      <c r="G333" s="225"/>
      <c r="H333" s="225"/>
      <c r="I333" s="225"/>
      <c r="J333" s="225"/>
      <c r="K333" s="225"/>
      <c r="L333" s="225"/>
      <c r="M333" s="225"/>
      <c r="N333" s="224"/>
      <c r="O333" s="224"/>
      <c r="P333" s="224"/>
      <c r="Q333" s="224"/>
      <c r="R333" s="225"/>
      <c r="S333" s="225"/>
      <c r="T333" s="225"/>
      <c r="U333" s="225"/>
      <c r="V333" s="225"/>
      <c r="W333" s="225"/>
      <c r="X333" s="225"/>
      <c r="Y333" s="225"/>
      <c r="Z333" s="215"/>
      <c r="AA333" s="215"/>
      <c r="AB333" s="215"/>
      <c r="AC333" s="215"/>
      <c r="AD333" s="215"/>
      <c r="AE333" s="215"/>
      <c r="AF333" s="215"/>
      <c r="AG333" s="215" t="s">
        <v>274</v>
      </c>
      <c r="AH333" s="215">
        <v>0</v>
      </c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1" x14ac:dyDescent="0.2">
      <c r="A334" s="234">
        <v>79</v>
      </c>
      <c r="B334" s="235" t="s">
        <v>668</v>
      </c>
      <c r="C334" s="253" t="s">
        <v>1255</v>
      </c>
      <c r="D334" s="236" t="s">
        <v>554</v>
      </c>
      <c r="E334" s="237">
        <v>3.03</v>
      </c>
      <c r="F334" s="238"/>
      <c r="G334" s="239">
        <f>ROUND(E334*F334,2)</f>
        <v>0</v>
      </c>
      <c r="H334" s="238"/>
      <c r="I334" s="239">
        <f>ROUND(E334*H334,2)</f>
        <v>0</v>
      </c>
      <c r="J334" s="238"/>
      <c r="K334" s="239">
        <f>ROUND(E334*J334,2)</f>
        <v>0</v>
      </c>
      <c r="L334" s="239">
        <v>21</v>
      </c>
      <c r="M334" s="239">
        <f>G334*(1+L334/100)</f>
        <v>0</v>
      </c>
      <c r="N334" s="237">
        <v>2.0500000000000002E-3</v>
      </c>
      <c r="O334" s="237">
        <f>ROUND(E334*N334,2)</f>
        <v>0.01</v>
      </c>
      <c r="P334" s="237">
        <v>0</v>
      </c>
      <c r="Q334" s="237">
        <f>ROUND(E334*P334,2)</f>
        <v>0</v>
      </c>
      <c r="R334" s="239"/>
      <c r="S334" s="239" t="s">
        <v>213</v>
      </c>
      <c r="T334" s="240" t="s">
        <v>214</v>
      </c>
      <c r="U334" s="225">
        <v>0</v>
      </c>
      <c r="V334" s="225">
        <f>ROUND(E334*U334,2)</f>
        <v>0</v>
      </c>
      <c r="W334" s="225"/>
      <c r="X334" s="225" t="s">
        <v>510</v>
      </c>
      <c r="Y334" s="225" t="s">
        <v>216</v>
      </c>
      <c r="Z334" s="215"/>
      <c r="AA334" s="215"/>
      <c r="AB334" s="215"/>
      <c r="AC334" s="215"/>
      <c r="AD334" s="215"/>
      <c r="AE334" s="215"/>
      <c r="AF334" s="215"/>
      <c r="AG334" s="215" t="s">
        <v>511</v>
      </c>
      <c r="AH334" s="215"/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2" x14ac:dyDescent="0.2">
      <c r="A335" s="222"/>
      <c r="B335" s="223"/>
      <c r="C335" s="264" t="s">
        <v>776</v>
      </c>
      <c r="D335" s="259"/>
      <c r="E335" s="260">
        <v>3.03</v>
      </c>
      <c r="F335" s="225"/>
      <c r="G335" s="225"/>
      <c r="H335" s="225"/>
      <c r="I335" s="225"/>
      <c r="J335" s="225"/>
      <c r="K335" s="225"/>
      <c r="L335" s="225"/>
      <c r="M335" s="225"/>
      <c r="N335" s="224"/>
      <c r="O335" s="224"/>
      <c r="P335" s="224"/>
      <c r="Q335" s="224"/>
      <c r="R335" s="225"/>
      <c r="S335" s="225"/>
      <c r="T335" s="225"/>
      <c r="U335" s="225"/>
      <c r="V335" s="225"/>
      <c r="W335" s="225"/>
      <c r="X335" s="225"/>
      <c r="Y335" s="225"/>
      <c r="Z335" s="215"/>
      <c r="AA335" s="215"/>
      <c r="AB335" s="215"/>
      <c r="AC335" s="215"/>
      <c r="AD335" s="215"/>
      <c r="AE335" s="215"/>
      <c r="AF335" s="215"/>
      <c r="AG335" s="215" t="s">
        <v>274</v>
      </c>
      <c r="AH335" s="215">
        <v>0</v>
      </c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1" x14ac:dyDescent="0.2">
      <c r="A336" s="234">
        <v>80</v>
      </c>
      <c r="B336" s="235" t="s">
        <v>672</v>
      </c>
      <c r="C336" s="253" t="s">
        <v>1421</v>
      </c>
      <c r="D336" s="236" t="s">
        <v>554</v>
      </c>
      <c r="E336" s="237">
        <v>1.01</v>
      </c>
      <c r="F336" s="238"/>
      <c r="G336" s="239">
        <f>ROUND(E336*F336,2)</f>
        <v>0</v>
      </c>
      <c r="H336" s="238"/>
      <c r="I336" s="239">
        <f>ROUND(E336*H336,2)</f>
        <v>0</v>
      </c>
      <c r="J336" s="238"/>
      <c r="K336" s="239">
        <f>ROUND(E336*J336,2)</f>
        <v>0</v>
      </c>
      <c r="L336" s="239">
        <v>21</v>
      </c>
      <c r="M336" s="239">
        <f>G336*(1+L336/100)</f>
        <v>0</v>
      </c>
      <c r="N336" s="237">
        <v>6.0000000000000001E-3</v>
      </c>
      <c r="O336" s="237">
        <f>ROUND(E336*N336,2)</f>
        <v>0.01</v>
      </c>
      <c r="P336" s="237">
        <v>0</v>
      </c>
      <c r="Q336" s="237">
        <f>ROUND(E336*P336,2)</f>
        <v>0</v>
      </c>
      <c r="R336" s="239"/>
      <c r="S336" s="239" t="s">
        <v>213</v>
      </c>
      <c r="T336" s="240" t="s">
        <v>214</v>
      </c>
      <c r="U336" s="225">
        <v>0</v>
      </c>
      <c r="V336" s="225">
        <f>ROUND(E336*U336,2)</f>
        <v>0</v>
      </c>
      <c r="W336" s="225"/>
      <c r="X336" s="225" t="s">
        <v>510</v>
      </c>
      <c r="Y336" s="225" t="s">
        <v>216</v>
      </c>
      <c r="Z336" s="215"/>
      <c r="AA336" s="215"/>
      <c r="AB336" s="215"/>
      <c r="AC336" s="215"/>
      <c r="AD336" s="215"/>
      <c r="AE336" s="215"/>
      <c r="AF336" s="215"/>
      <c r="AG336" s="215" t="s">
        <v>511</v>
      </c>
      <c r="AH336" s="215"/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2" x14ac:dyDescent="0.2">
      <c r="A337" s="222"/>
      <c r="B337" s="223"/>
      <c r="C337" s="264" t="s">
        <v>625</v>
      </c>
      <c r="D337" s="259"/>
      <c r="E337" s="260">
        <v>1.01</v>
      </c>
      <c r="F337" s="225"/>
      <c r="G337" s="225"/>
      <c r="H337" s="225"/>
      <c r="I337" s="225"/>
      <c r="J337" s="225"/>
      <c r="K337" s="225"/>
      <c r="L337" s="225"/>
      <c r="M337" s="225"/>
      <c r="N337" s="224"/>
      <c r="O337" s="224"/>
      <c r="P337" s="224"/>
      <c r="Q337" s="224"/>
      <c r="R337" s="225"/>
      <c r="S337" s="225"/>
      <c r="T337" s="225"/>
      <c r="U337" s="225"/>
      <c r="V337" s="225"/>
      <c r="W337" s="225"/>
      <c r="X337" s="225"/>
      <c r="Y337" s="225"/>
      <c r="Z337" s="215"/>
      <c r="AA337" s="215"/>
      <c r="AB337" s="215"/>
      <c r="AC337" s="215"/>
      <c r="AD337" s="215"/>
      <c r="AE337" s="215"/>
      <c r="AF337" s="215"/>
      <c r="AG337" s="215" t="s">
        <v>274</v>
      </c>
      <c r="AH337" s="215">
        <v>0</v>
      </c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1" x14ac:dyDescent="0.2">
      <c r="A338" s="234">
        <v>81</v>
      </c>
      <c r="B338" s="235" t="s">
        <v>676</v>
      </c>
      <c r="C338" s="253" t="s">
        <v>1422</v>
      </c>
      <c r="D338" s="236" t="s">
        <v>554</v>
      </c>
      <c r="E338" s="237">
        <v>2.02</v>
      </c>
      <c r="F338" s="238"/>
      <c r="G338" s="239">
        <f>ROUND(E338*F338,2)</f>
        <v>0</v>
      </c>
      <c r="H338" s="238"/>
      <c r="I338" s="239">
        <f>ROUND(E338*H338,2)</f>
        <v>0</v>
      </c>
      <c r="J338" s="238"/>
      <c r="K338" s="239">
        <f>ROUND(E338*J338,2)</f>
        <v>0</v>
      </c>
      <c r="L338" s="239">
        <v>21</v>
      </c>
      <c r="M338" s="239">
        <f>G338*(1+L338/100)</f>
        <v>0</v>
      </c>
      <c r="N338" s="237">
        <v>6.1000000000000004E-3</v>
      </c>
      <c r="O338" s="237">
        <f>ROUND(E338*N338,2)</f>
        <v>0.01</v>
      </c>
      <c r="P338" s="237">
        <v>0</v>
      </c>
      <c r="Q338" s="237">
        <f>ROUND(E338*P338,2)</f>
        <v>0</v>
      </c>
      <c r="R338" s="239"/>
      <c r="S338" s="239" t="s">
        <v>213</v>
      </c>
      <c r="T338" s="240" t="s">
        <v>214</v>
      </c>
      <c r="U338" s="225">
        <v>0</v>
      </c>
      <c r="V338" s="225">
        <f>ROUND(E338*U338,2)</f>
        <v>0</v>
      </c>
      <c r="W338" s="225"/>
      <c r="X338" s="225" t="s">
        <v>510</v>
      </c>
      <c r="Y338" s="225" t="s">
        <v>216</v>
      </c>
      <c r="Z338" s="215"/>
      <c r="AA338" s="215"/>
      <c r="AB338" s="215"/>
      <c r="AC338" s="215"/>
      <c r="AD338" s="215"/>
      <c r="AE338" s="215"/>
      <c r="AF338" s="215"/>
      <c r="AG338" s="215" t="s">
        <v>511</v>
      </c>
      <c r="AH338" s="215"/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2" x14ac:dyDescent="0.2">
      <c r="A339" s="222"/>
      <c r="B339" s="223"/>
      <c r="C339" s="264" t="s">
        <v>622</v>
      </c>
      <c r="D339" s="259"/>
      <c r="E339" s="260">
        <v>2.02</v>
      </c>
      <c r="F339" s="225"/>
      <c r="G339" s="225"/>
      <c r="H339" s="225"/>
      <c r="I339" s="225"/>
      <c r="J339" s="225"/>
      <c r="K339" s="225"/>
      <c r="L339" s="225"/>
      <c r="M339" s="225"/>
      <c r="N339" s="224"/>
      <c r="O339" s="224"/>
      <c r="P339" s="224"/>
      <c r="Q339" s="224"/>
      <c r="R339" s="225"/>
      <c r="S339" s="225"/>
      <c r="T339" s="225"/>
      <c r="U339" s="225"/>
      <c r="V339" s="225"/>
      <c r="W339" s="225"/>
      <c r="X339" s="225"/>
      <c r="Y339" s="225"/>
      <c r="Z339" s="215"/>
      <c r="AA339" s="215"/>
      <c r="AB339" s="215"/>
      <c r="AC339" s="215"/>
      <c r="AD339" s="215"/>
      <c r="AE339" s="215"/>
      <c r="AF339" s="215"/>
      <c r="AG339" s="215" t="s">
        <v>274</v>
      </c>
      <c r="AH339" s="215">
        <v>0</v>
      </c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1" x14ac:dyDescent="0.2">
      <c r="A340" s="241">
        <v>82</v>
      </c>
      <c r="B340" s="242" t="s">
        <v>1256</v>
      </c>
      <c r="C340" s="252" t="s">
        <v>1257</v>
      </c>
      <c r="D340" s="243" t="s">
        <v>236</v>
      </c>
      <c r="E340" s="244">
        <v>9</v>
      </c>
      <c r="F340" s="245"/>
      <c r="G340" s="246">
        <f>ROUND(E340*F340,2)</f>
        <v>0</v>
      </c>
      <c r="H340" s="245"/>
      <c r="I340" s="246">
        <f>ROUND(E340*H340,2)</f>
        <v>0</v>
      </c>
      <c r="J340" s="245"/>
      <c r="K340" s="246">
        <f>ROUND(E340*J340,2)</f>
        <v>0</v>
      </c>
      <c r="L340" s="246">
        <v>21</v>
      </c>
      <c r="M340" s="246">
        <f>G340*(1+L340/100)</f>
        <v>0</v>
      </c>
      <c r="N340" s="244">
        <v>8.0000000000000007E-5</v>
      </c>
      <c r="O340" s="244">
        <f>ROUND(E340*N340,2)</f>
        <v>0</v>
      </c>
      <c r="P340" s="244">
        <v>0</v>
      </c>
      <c r="Q340" s="244">
        <f>ROUND(E340*P340,2)</f>
        <v>0</v>
      </c>
      <c r="R340" s="246"/>
      <c r="S340" s="246" t="s">
        <v>213</v>
      </c>
      <c r="T340" s="247" t="s">
        <v>214</v>
      </c>
      <c r="U340" s="225">
        <v>0.92</v>
      </c>
      <c r="V340" s="225">
        <f>ROUND(E340*U340,2)</f>
        <v>8.2799999999999994</v>
      </c>
      <c r="W340" s="225"/>
      <c r="X340" s="225" t="s">
        <v>215</v>
      </c>
      <c r="Y340" s="225" t="s">
        <v>216</v>
      </c>
      <c r="Z340" s="215"/>
      <c r="AA340" s="215"/>
      <c r="AB340" s="215"/>
      <c r="AC340" s="215"/>
      <c r="AD340" s="215"/>
      <c r="AE340" s="215"/>
      <c r="AF340" s="215"/>
      <c r="AG340" s="215" t="s">
        <v>217</v>
      </c>
      <c r="AH340" s="215"/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1" x14ac:dyDescent="0.2">
      <c r="A341" s="241">
        <v>83</v>
      </c>
      <c r="B341" s="242" t="s">
        <v>1258</v>
      </c>
      <c r="C341" s="252" t="s">
        <v>1259</v>
      </c>
      <c r="D341" s="243" t="s">
        <v>236</v>
      </c>
      <c r="E341" s="244">
        <v>8</v>
      </c>
      <c r="F341" s="245"/>
      <c r="G341" s="246">
        <f>ROUND(E341*F341,2)</f>
        <v>0</v>
      </c>
      <c r="H341" s="245"/>
      <c r="I341" s="246">
        <f>ROUND(E341*H341,2)</f>
        <v>0</v>
      </c>
      <c r="J341" s="245"/>
      <c r="K341" s="246">
        <f>ROUND(E341*J341,2)</f>
        <v>0</v>
      </c>
      <c r="L341" s="246">
        <v>21</v>
      </c>
      <c r="M341" s="246">
        <f>G341*(1+L341/100)</f>
        <v>0</v>
      </c>
      <c r="N341" s="244">
        <v>2.0000000000000002E-5</v>
      </c>
      <c r="O341" s="244">
        <f>ROUND(E341*N341,2)</f>
        <v>0</v>
      </c>
      <c r="P341" s="244">
        <v>0</v>
      </c>
      <c r="Q341" s="244">
        <f>ROUND(E341*P341,2)</f>
        <v>0</v>
      </c>
      <c r="R341" s="246"/>
      <c r="S341" s="246" t="s">
        <v>213</v>
      </c>
      <c r="T341" s="247" t="s">
        <v>214</v>
      </c>
      <c r="U341" s="225">
        <v>0.38400000000000001</v>
      </c>
      <c r="V341" s="225">
        <f>ROUND(E341*U341,2)</f>
        <v>3.07</v>
      </c>
      <c r="W341" s="225"/>
      <c r="X341" s="225" t="s">
        <v>215</v>
      </c>
      <c r="Y341" s="225" t="s">
        <v>216</v>
      </c>
      <c r="Z341" s="215"/>
      <c r="AA341" s="215"/>
      <c r="AB341" s="215"/>
      <c r="AC341" s="215"/>
      <c r="AD341" s="215"/>
      <c r="AE341" s="215"/>
      <c r="AF341" s="215"/>
      <c r="AG341" s="215" t="s">
        <v>217</v>
      </c>
      <c r="AH341" s="215"/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1" x14ac:dyDescent="0.2">
      <c r="A342" s="234">
        <v>84</v>
      </c>
      <c r="B342" s="235" t="s">
        <v>680</v>
      </c>
      <c r="C342" s="253" t="s">
        <v>1260</v>
      </c>
      <c r="D342" s="236" t="s">
        <v>554</v>
      </c>
      <c r="E342" s="237">
        <v>8.08</v>
      </c>
      <c r="F342" s="238"/>
      <c r="G342" s="239">
        <f>ROUND(E342*F342,2)</f>
        <v>0</v>
      </c>
      <c r="H342" s="238"/>
      <c r="I342" s="239">
        <f>ROUND(E342*H342,2)</f>
        <v>0</v>
      </c>
      <c r="J342" s="238"/>
      <c r="K342" s="239">
        <f>ROUND(E342*J342,2)</f>
        <v>0</v>
      </c>
      <c r="L342" s="239">
        <v>21</v>
      </c>
      <c r="M342" s="239">
        <f>G342*(1+L342/100)</f>
        <v>0</v>
      </c>
      <c r="N342" s="237">
        <v>2.33E-3</v>
      </c>
      <c r="O342" s="237">
        <f>ROUND(E342*N342,2)</f>
        <v>0.02</v>
      </c>
      <c r="P342" s="237">
        <v>0</v>
      </c>
      <c r="Q342" s="237">
        <f>ROUND(E342*P342,2)</f>
        <v>0</v>
      </c>
      <c r="R342" s="239"/>
      <c r="S342" s="239" t="s">
        <v>213</v>
      </c>
      <c r="T342" s="240" t="s">
        <v>214</v>
      </c>
      <c r="U342" s="225">
        <v>0</v>
      </c>
      <c r="V342" s="225">
        <f>ROUND(E342*U342,2)</f>
        <v>0</v>
      </c>
      <c r="W342" s="225"/>
      <c r="X342" s="225" t="s">
        <v>510</v>
      </c>
      <c r="Y342" s="225" t="s">
        <v>216</v>
      </c>
      <c r="Z342" s="215"/>
      <c r="AA342" s="215"/>
      <c r="AB342" s="215"/>
      <c r="AC342" s="215"/>
      <c r="AD342" s="215"/>
      <c r="AE342" s="215"/>
      <c r="AF342" s="215"/>
      <c r="AG342" s="215" t="s">
        <v>511</v>
      </c>
      <c r="AH342" s="215"/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2" x14ac:dyDescent="0.2">
      <c r="A343" s="222"/>
      <c r="B343" s="223"/>
      <c r="C343" s="264" t="s">
        <v>777</v>
      </c>
      <c r="D343" s="259"/>
      <c r="E343" s="260">
        <v>8.08</v>
      </c>
      <c r="F343" s="225"/>
      <c r="G343" s="225"/>
      <c r="H343" s="225"/>
      <c r="I343" s="225"/>
      <c r="J343" s="225"/>
      <c r="K343" s="225"/>
      <c r="L343" s="225"/>
      <c r="M343" s="225"/>
      <c r="N343" s="224"/>
      <c r="O343" s="224"/>
      <c r="P343" s="224"/>
      <c r="Q343" s="224"/>
      <c r="R343" s="225"/>
      <c r="S343" s="225"/>
      <c r="T343" s="225"/>
      <c r="U343" s="225"/>
      <c r="V343" s="225"/>
      <c r="W343" s="225"/>
      <c r="X343" s="225"/>
      <c r="Y343" s="225"/>
      <c r="Z343" s="215"/>
      <c r="AA343" s="215"/>
      <c r="AB343" s="215"/>
      <c r="AC343" s="215"/>
      <c r="AD343" s="215"/>
      <c r="AE343" s="215"/>
      <c r="AF343" s="215"/>
      <c r="AG343" s="215" t="s">
        <v>274</v>
      </c>
      <c r="AH343" s="215">
        <v>0</v>
      </c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1" x14ac:dyDescent="0.2">
      <c r="A344" s="241">
        <v>85</v>
      </c>
      <c r="B344" s="242" t="s">
        <v>1423</v>
      </c>
      <c r="C344" s="252" t="s">
        <v>1424</v>
      </c>
      <c r="D344" s="243" t="s">
        <v>236</v>
      </c>
      <c r="E344" s="244">
        <v>1</v>
      </c>
      <c r="F344" s="245"/>
      <c r="G344" s="246">
        <f>ROUND(E344*F344,2)</f>
        <v>0</v>
      </c>
      <c r="H344" s="245"/>
      <c r="I344" s="246">
        <f>ROUND(E344*H344,2)</f>
        <v>0</v>
      </c>
      <c r="J344" s="245"/>
      <c r="K344" s="246">
        <f>ROUND(E344*J344,2)</f>
        <v>0</v>
      </c>
      <c r="L344" s="246">
        <v>21</v>
      </c>
      <c r="M344" s="246">
        <f>G344*(1+L344/100)</f>
        <v>0</v>
      </c>
      <c r="N344" s="244">
        <v>2.0000000000000002E-5</v>
      </c>
      <c r="O344" s="244">
        <f>ROUND(E344*N344,2)</f>
        <v>0</v>
      </c>
      <c r="P344" s="244">
        <v>0</v>
      </c>
      <c r="Q344" s="244">
        <f>ROUND(E344*P344,2)</f>
        <v>0</v>
      </c>
      <c r="R344" s="246"/>
      <c r="S344" s="246" t="s">
        <v>213</v>
      </c>
      <c r="T344" s="247" t="s">
        <v>214</v>
      </c>
      <c r="U344" s="225">
        <v>0.432</v>
      </c>
      <c r="V344" s="225">
        <f>ROUND(E344*U344,2)</f>
        <v>0.43</v>
      </c>
      <c r="W344" s="225"/>
      <c r="X344" s="225" t="s">
        <v>215</v>
      </c>
      <c r="Y344" s="225" t="s">
        <v>216</v>
      </c>
      <c r="Z344" s="215"/>
      <c r="AA344" s="215"/>
      <c r="AB344" s="215"/>
      <c r="AC344" s="215"/>
      <c r="AD344" s="215"/>
      <c r="AE344" s="215"/>
      <c r="AF344" s="215"/>
      <c r="AG344" s="215" t="s">
        <v>217</v>
      </c>
      <c r="AH344" s="215"/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1" x14ac:dyDescent="0.2">
      <c r="A345" s="234">
        <v>86</v>
      </c>
      <c r="B345" s="235" t="s">
        <v>686</v>
      </c>
      <c r="C345" s="253" t="s">
        <v>1425</v>
      </c>
      <c r="D345" s="236" t="s">
        <v>554</v>
      </c>
      <c r="E345" s="237">
        <v>1.01</v>
      </c>
      <c r="F345" s="238"/>
      <c r="G345" s="239">
        <f>ROUND(E345*F345,2)</f>
        <v>0</v>
      </c>
      <c r="H345" s="238"/>
      <c r="I345" s="239">
        <f>ROUND(E345*H345,2)</f>
        <v>0</v>
      </c>
      <c r="J345" s="238"/>
      <c r="K345" s="239">
        <f>ROUND(E345*J345,2)</f>
        <v>0</v>
      </c>
      <c r="L345" s="239">
        <v>21</v>
      </c>
      <c r="M345" s="239">
        <f>G345*(1+L345/100)</f>
        <v>0</v>
      </c>
      <c r="N345" s="237">
        <v>3.7100000000000002E-3</v>
      </c>
      <c r="O345" s="237">
        <f>ROUND(E345*N345,2)</f>
        <v>0</v>
      </c>
      <c r="P345" s="237">
        <v>0</v>
      </c>
      <c r="Q345" s="237">
        <f>ROUND(E345*P345,2)</f>
        <v>0</v>
      </c>
      <c r="R345" s="239"/>
      <c r="S345" s="239" t="s">
        <v>213</v>
      </c>
      <c r="T345" s="240" t="s">
        <v>214</v>
      </c>
      <c r="U345" s="225">
        <v>0</v>
      </c>
      <c r="V345" s="225">
        <f>ROUND(E345*U345,2)</f>
        <v>0</v>
      </c>
      <c r="W345" s="225"/>
      <c r="X345" s="225" t="s">
        <v>510</v>
      </c>
      <c r="Y345" s="225" t="s">
        <v>216</v>
      </c>
      <c r="Z345" s="215"/>
      <c r="AA345" s="215"/>
      <c r="AB345" s="215"/>
      <c r="AC345" s="215"/>
      <c r="AD345" s="215"/>
      <c r="AE345" s="215"/>
      <c r="AF345" s="215"/>
      <c r="AG345" s="215" t="s">
        <v>511</v>
      </c>
      <c r="AH345" s="215"/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2" x14ac:dyDescent="0.2">
      <c r="A346" s="222"/>
      <c r="B346" s="223"/>
      <c r="C346" s="264" t="s">
        <v>625</v>
      </c>
      <c r="D346" s="259"/>
      <c r="E346" s="260">
        <v>1.01</v>
      </c>
      <c r="F346" s="225"/>
      <c r="G346" s="225"/>
      <c r="H346" s="225"/>
      <c r="I346" s="225"/>
      <c r="J346" s="225"/>
      <c r="K346" s="225"/>
      <c r="L346" s="225"/>
      <c r="M346" s="225"/>
      <c r="N346" s="224"/>
      <c r="O346" s="224"/>
      <c r="P346" s="224"/>
      <c r="Q346" s="224"/>
      <c r="R346" s="225"/>
      <c r="S346" s="225"/>
      <c r="T346" s="225"/>
      <c r="U346" s="225"/>
      <c r="V346" s="225"/>
      <c r="W346" s="225"/>
      <c r="X346" s="225"/>
      <c r="Y346" s="225"/>
      <c r="Z346" s="215"/>
      <c r="AA346" s="215"/>
      <c r="AB346" s="215"/>
      <c r="AC346" s="215"/>
      <c r="AD346" s="215"/>
      <c r="AE346" s="215"/>
      <c r="AF346" s="215"/>
      <c r="AG346" s="215" t="s">
        <v>274</v>
      </c>
      <c r="AH346" s="215">
        <v>0</v>
      </c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1" x14ac:dyDescent="0.2">
      <c r="A347" s="234">
        <v>87</v>
      </c>
      <c r="B347" s="235" t="s">
        <v>688</v>
      </c>
      <c r="C347" s="253" t="s">
        <v>1261</v>
      </c>
      <c r="D347" s="236" t="s">
        <v>554</v>
      </c>
      <c r="E347" s="237">
        <v>9.09</v>
      </c>
      <c r="F347" s="238"/>
      <c r="G347" s="239">
        <f>ROUND(E347*F347,2)</f>
        <v>0</v>
      </c>
      <c r="H347" s="238"/>
      <c r="I347" s="239">
        <f>ROUND(E347*H347,2)</f>
        <v>0</v>
      </c>
      <c r="J347" s="238"/>
      <c r="K347" s="239">
        <f>ROUND(E347*J347,2)</f>
        <v>0</v>
      </c>
      <c r="L347" s="239">
        <v>21</v>
      </c>
      <c r="M347" s="239">
        <f>G347*(1+L347/100)</f>
        <v>0</v>
      </c>
      <c r="N347" s="237">
        <v>3.3999999999999998E-3</v>
      </c>
      <c r="O347" s="237">
        <f>ROUND(E347*N347,2)</f>
        <v>0.03</v>
      </c>
      <c r="P347" s="237">
        <v>0</v>
      </c>
      <c r="Q347" s="237">
        <f>ROUND(E347*P347,2)</f>
        <v>0</v>
      </c>
      <c r="R347" s="239"/>
      <c r="S347" s="239" t="s">
        <v>213</v>
      </c>
      <c r="T347" s="240" t="s">
        <v>214</v>
      </c>
      <c r="U347" s="225">
        <v>0</v>
      </c>
      <c r="V347" s="225">
        <f>ROUND(E347*U347,2)</f>
        <v>0</v>
      </c>
      <c r="W347" s="225"/>
      <c r="X347" s="225" t="s">
        <v>510</v>
      </c>
      <c r="Y347" s="225" t="s">
        <v>216</v>
      </c>
      <c r="Z347" s="215"/>
      <c r="AA347" s="215"/>
      <c r="AB347" s="215"/>
      <c r="AC347" s="215"/>
      <c r="AD347" s="215"/>
      <c r="AE347" s="215"/>
      <c r="AF347" s="215"/>
      <c r="AG347" s="215" t="s">
        <v>511</v>
      </c>
      <c r="AH347" s="215"/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2" x14ac:dyDescent="0.2">
      <c r="A348" s="222"/>
      <c r="B348" s="223"/>
      <c r="C348" s="264" t="s">
        <v>1106</v>
      </c>
      <c r="D348" s="259"/>
      <c r="E348" s="260">
        <v>9.09</v>
      </c>
      <c r="F348" s="225"/>
      <c r="G348" s="225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25"/>
      <c r="Z348" s="215"/>
      <c r="AA348" s="215"/>
      <c r="AB348" s="215"/>
      <c r="AC348" s="215"/>
      <c r="AD348" s="215"/>
      <c r="AE348" s="215"/>
      <c r="AF348" s="215"/>
      <c r="AG348" s="215" t="s">
        <v>274</v>
      </c>
      <c r="AH348" s="215">
        <v>0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1" x14ac:dyDescent="0.2">
      <c r="A349" s="241">
        <v>88</v>
      </c>
      <c r="B349" s="242" t="s">
        <v>1262</v>
      </c>
      <c r="C349" s="252" t="s">
        <v>1263</v>
      </c>
      <c r="D349" s="243" t="s">
        <v>236</v>
      </c>
      <c r="E349" s="244">
        <v>2</v>
      </c>
      <c r="F349" s="245"/>
      <c r="G349" s="246">
        <f>ROUND(E349*F349,2)</f>
        <v>0</v>
      </c>
      <c r="H349" s="245"/>
      <c r="I349" s="246">
        <f>ROUND(E349*H349,2)</f>
        <v>0</v>
      </c>
      <c r="J349" s="245"/>
      <c r="K349" s="246">
        <f>ROUND(E349*J349,2)</f>
        <v>0</v>
      </c>
      <c r="L349" s="246">
        <v>21</v>
      </c>
      <c r="M349" s="246">
        <f>G349*(1+L349/100)</f>
        <v>0</v>
      </c>
      <c r="N349" s="244">
        <v>2.2000000000000001E-4</v>
      </c>
      <c r="O349" s="244">
        <f>ROUND(E349*N349,2)</f>
        <v>0</v>
      </c>
      <c r="P349" s="244">
        <v>0</v>
      </c>
      <c r="Q349" s="244">
        <f>ROUND(E349*P349,2)</f>
        <v>0</v>
      </c>
      <c r="R349" s="246"/>
      <c r="S349" s="246" t="s">
        <v>213</v>
      </c>
      <c r="T349" s="247" t="s">
        <v>214</v>
      </c>
      <c r="U349" s="225">
        <v>1.554</v>
      </c>
      <c r="V349" s="225">
        <f>ROUND(E349*U349,2)</f>
        <v>3.11</v>
      </c>
      <c r="W349" s="225"/>
      <c r="X349" s="225" t="s">
        <v>215</v>
      </c>
      <c r="Y349" s="225" t="s">
        <v>216</v>
      </c>
      <c r="Z349" s="215"/>
      <c r="AA349" s="215"/>
      <c r="AB349" s="215"/>
      <c r="AC349" s="215"/>
      <c r="AD349" s="215"/>
      <c r="AE349" s="215"/>
      <c r="AF349" s="215"/>
      <c r="AG349" s="215" t="s">
        <v>217</v>
      </c>
      <c r="AH349" s="215"/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1" x14ac:dyDescent="0.2">
      <c r="A350" s="234">
        <v>89</v>
      </c>
      <c r="B350" s="235" t="s">
        <v>690</v>
      </c>
      <c r="C350" s="253" t="s">
        <v>1264</v>
      </c>
      <c r="D350" s="236" t="s">
        <v>554</v>
      </c>
      <c r="E350" s="237">
        <v>2.02</v>
      </c>
      <c r="F350" s="238"/>
      <c r="G350" s="239">
        <f>ROUND(E350*F350,2)</f>
        <v>0</v>
      </c>
      <c r="H350" s="238"/>
      <c r="I350" s="239">
        <f>ROUND(E350*H350,2)</f>
        <v>0</v>
      </c>
      <c r="J350" s="238"/>
      <c r="K350" s="239">
        <f>ROUND(E350*J350,2)</f>
        <v>0</v>
      </c>
      <c r="L350" s="239">
        <v>21</v>
      </c>
      <c r="M350" s="239">
        <f>G350*(1+L350/100)</f>
        <v>0</v>
      </c>
      <c r="N350" s="237">
        <v>1.46E-2</v>
      </c>
      <c r="O350" s="237">
        <f>ROUND(E350*N350,2)</f>
        <v>0.03</v>
      </c>
      <c r="P350" s="237">
        <v>0</v>
      </c>
      <c r="Q350" s="237">
        <f>ROUND(E350*P350,2)</f>
        <v>0</v>
      </c>
      <c r="R350" s="239"/>
      <c r="S350" s="239" t="s">
        <v>213</v>
      </c>
      <c r="T350" s="240" t="s">
        <v>214</v>
      </c>
      <c r="U350" s="225">
        <v>0</v>
      </c>
      <c r="V350" s="225">
        <f>ROUND(E350*U350,2)</f>
        <v>0</v>
      </c>
      <c r="W350" s="225"/>
      <c r="X350" s="225" t="s">
        <v>510</v>
      </c>
      <c r="Y350" s="225" t="s">
        <v>216</v>
      </c>
      <c r="Z350" s="215"/>
      <c r="AA350" s="215"/>
      <c r="AB350" s="215"/>
      <c r="AC350" s="215"/>
      <c r="AD350" s="215"/>
      <c r="AE350" s="215"/>
      <c r="AF350" s="215"/>
      <c r="AG350" s="215" t="s">
        <v>511</v>
      </c>
      <c r="AH350" s="215"/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2" x14ac:dyDescent="0.2">
      <c r="A351" s="222"/>
      <c r="B351" s="223"/>
      <c r="C351" s="264" t="s">
        <v>622</v>
      </c>
      <c r="D351" s="259"/>
      <c r="E351" s="260">
        <v>2.02</v>
      </c>
      <c r="F351" s="225"/>
      <c r="G351" s="225"/>
      <c r="H351" s="225"/>
      <c r="I351" s="225"/>
      <c r="J351" s="225"/>
      <c r="K351" s="225"/>
      <c r="L351" s="225"/>
      <c r="M351" s="225"/>
      <c r="N351" s="224"/>
      <c r="O351" s="224"/>
      <c r="P351" s="224"/>
      <c r="Q351" s="224"/>
      <c r="R351" s="225"/>
      <c r="S351" s="225"/>
      <c r="T351" s="225"/>
      <c r="U351" s="225"/>
      <c r="V351" s="225"/>
      <c r="W351" s="225"/>
      <c r="X351" s="225"/>
      <c r="Y351" s="225"/>
      <c r="Z351" s="215"/>
      <c r="AA351" s="215"/>
      <c r="AB351" s="215"/>
      <c r="AC351" s="215"/>
      <c r="AD351" s="215"/>
      <c r="AE351" s="215"/>
      <c r="AF351" s="215"/>
      <c r="AG351" s="215" t="s">
        <v>274</v>
      </c>
      <c r="AH351" s="215">
        <v>0</v>
      </c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outlineLevel="1" x14ac:dyDescent="0.2">
      <c r="A352" s="234">
        <v>90</v>
      </c>
      <c r="B352" s="235" t="s">
        <v>692</v>
      </c>
      <c r="C352" s="253" t="s">
        <v>1265</v>
      </c>
      <c r="D352" s="236" t="s">
        <v>554</v>
      </c>
      <c r="E352" s="237">
        <v>2.02</v>
      </c>
      <c r="F352" s="238"/>
      <c r="G352" s="239">
        <f>ROUND(E352*F352,2)</f>
        <v>0</v>
      </c>
      <c r="H352" s="238"/>
      <c r="I352" s="239">
        <f>ROUND(E352*H352,2)</f>
        <v>0</v>
      </c>
      <c r="J352" s="238"/>
      <c r="K352" s="239">
        <f>ROUND(E352*J352,2)</f>
        <v>0</v>
      </c>
      <c r="L352" s="239">
        <v>21</v>
      </c>
      <c r="M352" s="239">
        <f>G352*(1+L352/100)</f>
        <v>0</v>
      </c>
      <c r="N352" s="237">
        <v>6.7499999999999999E-3</v>
      </c>
      <c r="O352" s="237">
        <f>ROUND(E352*N352,2)</f>
        <v>0.01</v>
      </c>
      <c r="P352" s="237">
        <v>0</v>
      </c>
      <c r="Q352" s="237">
        <f>ROUND(E352*P352,2)</f>
        <v>0</v>
      </c>
      <c r="R352" s="239"/>
      <c r="S352" s="239" t="s">
        <v>213</v>
      </c>
      <c r="T352" s="240" t="s">
        <v>214</v>
      </c>
      <c r="U352" s="225">
        <v>0</v>
      </c>
      <c r="V352" s="225">
        <f>ROUND(E352*U352,2)</f>
        <v>0</v>
      </c>
      <c r="W352" s="225"/>
      <c r="X352" s="225" t="s">
        <v>510</v>
      </c>
      <c r="Y352" s="225" t="s">
        <v>216</v>
      </c>
      <c r="Z352" s="215"/>
      <c r="AA352" s="215"/>
      <c r="AB352" s="215"/>
      <c r="AC352" s="215"/>
      <c r="AD352" s="215"/>
      <c r="AE352" s="215"/>
      <c r="AF352" s="215"/>
      <c r="AG352" s="215" t="s">
        <v>511</v>
      </c>
      <c r="AH352" s="215"/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2" x14ac:dyDescent="0.2">
      <c r="A353" s="222"/>
      <c r="B353" s="223"/>
      <c r="C353" s="264" t="s">
        <v>622</v>
      </c>
      <c r="D353" s="259"/>
      <c r="E353" s="260">
        <v>2.02</v>
      </c>
      <c r="F353" s="225"/>
      <c r="G353" s="225"/>
      <c r="H353" s="225"/>
      <c r="I353" s="225"/>
      <c r="J353" s="225"/>
      <c r="K353" s="225"/>
      <c r="L353" s="225"/>
      <c r="M353" s="225"/>
      <c r="N353" s="224"/>
      <c r="O353" s="224"/>
      <c r="P353" s="224"/>
      <c r="Q353" s="224"/>
      <c r="R353" s="225"/>
      <c r="S353" s="225"/>
      <c r="T353" s="225"/>
      <c r="U353" s="225"/>
      <c r="V353" s="225"/>
      <c r="W353" s="225"/>
      <c r="X353" s="225"/>
      <c r="Y353" s="225"/>
      <c r="Z353" s="215"/>
      <c r="AA353" s="215"/>
      <c r="AB353" s="215"/>
      <c r="AC353" s="215"/>
      <c r="AD353" s="215"/>
      <c r="AE353" s="215"/>
      <c r="AF353" s="215"/>
      <c r="AG353" s="215" t="s">
        <v>274</v>
      </c>
      <c r="AH353" s="215">
        <v>0</v>
      </c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outlineLevel="1" x14ac:dyDescent="0.2">
      <c r="A354" s="241">
        <v>91</v>
      </c>
      <c r="B354" s="242" t="s">
        <v>1426</v>
      </c>
      <c r="C354" s="252" t="s">
        <v>1427</v>
      </c>
      <c r="D354" s="243" t="s">
        <v>236</v>
      </c>
      <c r="E354" s="244">
        <v>1</v>
      </c>
      <c r="F354" s="245"/>
      <c r="G354" s="246">
        <f>ROUND(E354*F354,2)</f>
        <v>0</v>
      </c>
      <c r="H354" s="245"/>
      <c r="I354" s="246">
        <f>ROUND(E354*H354,2)</f>
        <v>0</v>
      </c>
      <c r="J354" s="245"/>
      <c r="K354" s="246">
        <f>ROUND(E354*J354,2)</f>
        <v>0</v>
      </c>
      <c r="L354" s="246">
        <v>21</v>
      </c>
      <c r="M354" s="246">
        <f>G354*(1+L354/100)</f>
        <v>0</v>
      </c>
      <c r="N354" s="244">
        <v>4.0999999999999999E-4</v>
      </c>
      <c r="O354" s="244">
        <f>ROUND(E354*N354,2)</f>
        <v>0</v>
      </c>
      <c r="P354" s="244">
        <v>0</v>
      </c>
      <c r="Q354" s="244">
        <f>ROUND(E354*P354,2)</f>
        <v>0</v>
      </c>
      <c r="R354" s="246"/>
      <c r="S354" s="246" t="s">
        <v>213</v>
      </c>
      <c r="T354" s="247" t="s">
        <v>214</v>
      </c>
      <c r="U354" s="225">
        <v>1.8660000000000001</v>
      </c>
      <c r="V354" s="225">
        <f>ROUND(E354*U354,2)</f>
        <v>1.87</v>
      </c>
      <c r="W354" s="225"/>
      <c r="X354" s="225" t="s">
        <v>215</v>
      </c>
      <c r="Y354" s="225" t="s">
        <v>216</v>
      </c>
      <c r="Z354" s="215"/>
      <c r="AA354" s="215"/>
      <c r="AB354" s="215"/>
      <c r="AC354" s="215"/>
      <c r="AD354" s="215"/>
      <c r="AE354" s="215"/>
      <c r="AF354" s="215"/>
      <c r="AG354" s="215" t="s">
        <v>217</v>
      </c>
      <c r="AH354" s="215"/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1" x14ac:dyDescent="0.2">
      <c r="A355" s="234">
        <v>92</v>
      </c>
      <c r="B355" s="235" t="s">
        <v>708</v>
      </c>
      <c r="C355" s="253" t="s">
        <v>1428</v>
      </c>
      <c r="D355" s="236" t="s">
        <v>554</v>
      </c>
      <c r="E355" s="237">
        <v>1.01</v>
      </c>
      <c r="F355" s="238"/>
      <c r="G355" s="239">
        <f>ROUND(E355*F355,2)</f>
        <v>0</v>
      </c>
      <c r="H355" s="238"/>
      <c r="I355" s="239">
        <f>ROUND(E355*H355,2)</f>
        <v>0</v>
      </c>
      <c r="J355" s="238"/>
      <c r="K355" s="239">
        <f>ROUND(E355*J355,2)</f>
        <v>0</v>
      </c>
      <c r="L355" s="239">
        <v>21</v>
      </c>
      <c r="M355" s="239">
        <f>G355*(1+L355/100)</f>
        <v>0</v>
      </c>
      <c r="N355" s="237">
        <v>1.8599999999999998E-2</v>
      </c>
      <c r="O355" s="237">
        <f>ROUND(E355*N355,2)</f>
        <v>0.02</v>
      </c>
      <c r="P355" s="237">
        <v>0</v>
      </c>
      <c r="Q355" s="237">
        <f>ROUND(E355*P355,2)</f>
        <v>0</v>
      </c>
      <c r="R355" s="239"/>
      <c r="S355" s="239" t="s">
        <v>213</v>
      </c>
      <c r="T355" s="240" t="s">
        <v>214</v>
      </c>
      <c r="U355" s="225">
        <v>0</v>
      </c>
      <c r="V355" s="225">
        <f>ROUND(E355*U355,2)</f>
        <v>0</v>
      </c>
      <c r="W355" s="225"/>
      <c r="X355" s="225" t="s">
        <v>510</v>
      </c>
      <c r="Y355" s="225" t="s">
        <v>216</v>
      </c>
      <c r="Z355" s="215"/>
      <c r="AA355" s="215"/>
      <c r="AB355" s="215"/>
      <c r="AC355" s="215"/>
      <c r="AD355" s="215"/>
      <c r="AE355" s="215"/>
      <c r="AF355" s="215"/>
      <c r="AG355" s="215" t="s">
        <v>511</v>
      </c>
      <c r="AH355" s="215"/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2" x14ac:dyDescent="0.2">
      <c r="A356" s="222"/>
      <c r="B356" s="223"/>
      <c r="C356" s="264" t="s">
        <v>625</v>
      </c>
      <c r="D356" s="259"/>
      <c r="E356" s="260">
        <v>1.01</v>
      </c>
      <c r="F356" s="225"/>
      <c r="G356" s="225"/>
      <c r="H356" s="225"/>
      <c r="I356" s="225"/>
      <c r="J356" s="225"/>
      <c r="K356" s="225"/>
      <c r="L356" s="225"/>
      <c r="M356" s="225"/>
      <c r="N356" s="224"/>
      <c r="O356" s="224"/>
      <c r="P356" s="224"/>
      <c r="Q356" s="224"/>
      <c r="R356" s="225"/>
      <c r="S356" s="225"/>
      <c r="T356" s="225"/>
      <c r="U356" s="225"/>
      <c r="V356" s="225"/>
      <c r="W356" s="225"/>
      <c r="X356" s="225"/>
      <c r="Y356" s="225"/>
      <c r="Z356" s="215"/>
      <c r="AA356" s="215"/>
      <c r="AB356" s="215"/>
      <c r="AC356" s="215"/>
      <c r="AD356" s="215"/>
      <c r="AE356" s="215"/>
      <c r="AF356" s="215"/>
      <c r="AG356" s="215" t="s">
        <v>274</v>
      </c>
      <c r="AH356" s="215">
        <v>0</v>
      </c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1" x14ac:dyDescent="0.2">
      <c r="A357" s="234">
        <v>93</v>
      </c>
      <c r="B357" s="235" t="s">
        <v>1272</v>
      </c>
      <c r="C357" s="253" t="s">
        <v>1265</v>
      </c>
      <c r="D357" s="236" t="s">
        <v>554</v>
      </c>
      <c r="E357" s="237">
        <v>1.01</v>
      </c>
      <c r="F357" s="238"/>
      <c r="G357" s="239">
        <f>ROUND(E357*F357,2)</f>
        <v>0</v>
      </c>
      <c r="H357" s="238"/>
      <c r="I357" s="239">
        <f>ROUND(E357*H357,2)</f>
        <v>0</v>
      </c>
      <c r="J357" s="238"/>
      <c r="K357" s="239">
        <f>ROUND(E357*J357,2)</f>
        <v>0</v>
      </c>
      <c r="L357" s="239">
        <v>21</v>
      </c>
      <c r="M357" s="239">
        <f>G357*(1+L357/100)</f>
        <v>0</v>
      </c>
      <c r="N357" s="237">
        <v>6.7499999999999999E-3</v>
      </c>
      <c r="O357" s="237">
        <f>ROUND(E357*N357,2)</f>
        <v>0.01</v>
      </c>
      <c r="P357" s="237">
        <v>0</v>
      </c>
      <c r="Q357" s="237">
        <f>ROUND(E357*P357,2)</f>
        <v>0</v>
      </c>
      <c r="R357" s="239"/>
      <c r="S357" s="239" t="s">
        <v>213</v>
      </c>
      <c r="T357" s="240" t="s">
        <v>214</v>
      </c>
      <c r="U357" s="225">
        <v>0</v>
      </c>
      <c r="V357" s="225">
        <f>ROUND(E357*U357,2)</f>
        <v>0</v>
      </c>
      <c r="W357" s="225"/>
      <c r="X357" s="225" t="s">
        <v>510</v>
      </c>
      <c r="Y357" s="225" t="s">
        <v>216</v>
      </c>
      <c r="Z357" s="215"/>
      <c r="AA357" s="215"/>
      <c r="AB357" s="215"/>
      <c r="AC357" s="215"/>
      <c r="AD357" s="215"/>
      <c r="AE357" s="215"/>
      <c r="AF357" s="215"/>
      <c r="AG357" s="215" t="s">
        <v>511</v>
      </c>
      <c r="AH357" s="215"/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2" x14ac:dyDescent="0.2">
      <c r="A358" s="222"/>
      <c r="B358" s="223"/>
      <c r="C358" s="264" t="s">
        <v>625</v>
      </c>
      <c r="D358" s="259"/>
      <c r="E358" s="260">
        <v>1.01</v>
      </c>
      <c r="F358" s="225"/>
      <c r="G358" s="225"/>
      <c r="H358" s="225"/>
      <c r="I358" s="225"/>
      <c r="J358" s="225"/>
      <c r="K358" s="225"/>
      <c r="L358" s="225"/>
      <c r="M358" s="225"/>
      <c r="N358" s="224"/>
      <c r="O358" s="224"/>
      <c r="P358" s="224"/>
      <c r="Q358" s="224"/>
      <c r="R358" s="225"/>
      <c r="S358" s="225"/>
      <c r="T358" s="225"/>
      <c r="U358" s="225"/>
      <c r="V358" s="225"/>
      <c r="W358" s="225"/>
      <c r="X358" s="225"/>
      <c r="Y358" s="225"/>
      <c r="Z358" s="215"/>
      <c r="AA358" s="215"/>
      <c r="AB358" s="215"/>
      <c r="AC358" s="215"/>
      <c r="AD358" s="215"/>
      <c r="AE358" s="215"/>
      <c r="AF358" s="215"/>
      <c r="AG358" s="215" t="s">
        <v>274</v>
      </c>
      <c r="AH358" s="215">
        <v>0</v>
      </c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1" x14ac:dyDescent="0.2">
      <c r="A359" s="241">
        <v>94</v>
      </c>
      <c r="B359" s="242" t="s">
        <v>1274</v>
      </c>
      <c r="C359" s="252" t="s">
        <v>1275</v>
      </c>
      <c r="D359" s="243" t="s">
        <v>236</v>
      </c>
      <c r="E359" s="244">
        <v>2</v>
      </c>
      <c r="F359" s="245"/>
      <c r="G359" s="246">
        <f>ROUND(E359*F359,2)</f>
        <v>0</v>
      </c>
      <c r="H359" s="245"/>
      <c r="I359" s="246">
        <f>ROUND(E359*H359,2)</f>
        <v>0</v>
      </c>
      <c r="J359" s="245"/>
      <c r="K359" s="246">
        <f>ROUND(E359*J359,2)</f>
        <v>0</v>
      </c>
      <c r="L359" s="246">
        <v>21</v>
      </c>
      <c r="M359" s="246">
        <f>G359*(1+L359/100)</f>
        <v>0</v>
      </c>
      <c r="N359" s="244">
        <v>2.7799999999999999E-3</v>
      </c>
      <c r="O359" s="244">
        <f>ROUND(E359*N359,2)</f>
        <v>0.01</v>
      </c>
      <c r="P359" s="244">
        <v>0</v>
      </c>
      <c r="Q359" s="244">
        <f>ROUND(E359*P359,2)</f>
        <v>0</v>
      </c>
      <c r="R359" s="246"/>
      <c r="S359" s="246" t="s">
        <v>213</v>
      </c>
      <c r="T359" s="247" t="s">
        <v>214</v>
      </c>
      <c r="U359" s="225">
        <v>2.1280000000000001</v>
      </c>
      <c r="V359" s="225">
        <f>ROUND(E359*U359,2)</f>
        <v>4.26</v>
      </c>
      <c r="W359" s="225"/>
      <c r="X359" s="225" t="s">
        <v>215</v>
      </c>
      <c r="Y359" s="225" t="s">
        <v>216</v>
      </c>
      <c r="Z359" s="215"/>
      <c r="AA359" s="215"/>
      <c r="AB359" s="215"/>
      <c r="AC359" s="215"/>
      <c r="AD359" s="215"/>
      <c r="AE359" s="215"/>
      <c r="AF359" s="215"/>
      <c r="AG359" s="215" t="s">
        <v>217</v>
      </c>
      <c r="AH359" s="215"/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outlineLevel="1" x14ac:dyDescent="0.2">
      <c r="A360" s="234">
        <v>95</v>
      </c>
      <c r="B360" s="235" t="s">
        <v>1276</v>
      </c>
      <c r="C360" s="253" t="s">
        <v>1277</v>
      </c>
      <c r="D360" s="236" t="s">
        <v>554</v>
      </c>
      <c r="E360" s="237">
        <v>2.02</v>
      </c>
      <c r="F360" s="238"/>
      <c r="G360" s="239">
        <f>ROUND(E360*F360,2)</f>
        <v>0</v>
      </c>
      <c r="H360" s="238"/>
      <c r="I360" s="239">
        <f>ROUND(E360*H360,2)</f>
        <v>0</v>
      </c>
      <c r="J360" s="238"/>
      <c r="K360" s="239">
        <f>ROUND(E360*J360,2)</f>
        <v>0</v>
      </c>
      <c r="L360" s="239">
        <v>21</v>
      </c>
      <c r="M360" s="239">
        <f>G360*(1+L360/100)</f>
        <v>0</v>
      </c>
      <c r="N360" s="237">
        <v>3.44E-2</v>
      </c>
      <c r="O360" s="237">
        <f>ROUND(E360*N360,2)</f>
        <v>7.0000000000000007E-2</v>
      </c>
      <c r="P360" s="237">
        <v>0</v>
      </c>
      <c r="Q360" s="237">
        <f>ROUND(E360*P360,2)</f>
        <v>0</v>
      </c>
      <c r="R360" s="239"/>
      <c r="S360" s="239" t="s">
        <v>213</v>
      </c>
      <c r="T360" s="240" t="s">
        <v>214</v>
      </c>
      <c r="U360" s="225">
        <v>0</v>
      </c>
      <c r="V360" s="225">
        <f>ROUND(E360*U360,2)</f>
        <v>0</v>
      </c>
      <c r="W360" s="225"/>
      <c r="X360" s="225" t="s">
        <v>510</v>
      </c>
      <c r="Y360" s="225" t="s">
        <v>216</v>
      </c>
      <c r="Z360" s="215"/>
      <c r="AA360" s="215"/>
      <c r="AB360" s="215"/>
      <c r="AC360" s="215"/>
      <c r="AD360" s="215"/>
      <c r="AE360" s="215"/>
      <c r="AF360" s="215"/>
      <c r="AG360" s="215" t="s">
        <v>511</v>
      </c>
      <c r="AH360" s="215"/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outlineLevel="2" x14ac:dyDescent="0.2">
      <c r="A361" s="222"/>
      <c r="B361" s="223"/>
      <c r="C361" s="264" t="s">
        <v>622</v>
      </c>
      <c r="D361" s="259"/>
      <c r="E361" s="260">
        <v>2.02</v>
      </c>
      <c r="F361" s="225"/>
      <c r="G361" s="225"/>
      <c r="H361" s="225"/>
      <c r="I361" s="225"/>
      <c r="J361" s="225"/>
      <c r="K361" s="225"/>
      <c r="L361" s="225"/>
      <c r="M361" s="225"/>
      <c r="N361" s="224"/>
      <c r="O361" s="224"/>
      <c r="P361" s="224"/>
      <c r="Q361" s="224"/>
      <c r="R361" s="225"/>
      <c r="S361" s="225"/>
      <c r="T361" s="225"/>
      <c r="U361" s="225"/>
      <c r="V361" s="225"/>
      <c r="W361" s="225"/>
      <c r="X361" s="225"/>
      <c r="Y361" s="225"/>
      <c r="Z361" s="215"/>
      <c r="AA361" s="215"/>
      <c r="AB361" s="215"/>
      <c r="AC361" s="215"/>
      <c r="AD361" s="215"/>
      <c r="AE361" s="215"/>
      <c r="AF361" s="215"/>
      <c r="AG361" s="215" t="s">
        <v>274</v>
      </c>
      <c r="AH361" s="215">
        <v>0</v>
      </c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1" x14ac:dyDescent="0.2">
      <c r="A362" s="234">
        <v>96</v>
      </c>
      <c r="B362" s="235" t="s">
        <v>1278</v>
      </c>
      <c r="C362" s="253" t="s">
        <v>1279</v>
      </c>
      <c r="D362" s="236" t="s">
        <v>554</v>
      </c>
      <c r="E362" s="237">
        <v>1.01</v>
      </c>
      <c r="F362" s="238"/>
      <c r="G362" s="239">
        <f>ROUND(E362*F362,2)</f>
        <v>0</v>
      </c>
      <c r="H362" s="238"/>
      <c r="I362" s="239">
        <f>ROUND(E362*H362,2)</f>
        <v>0</v>
      </c>
      <c r="J362" s="238"/>
      <c r="K362" s="239">
        <f>ROUND(E362*J362,2)</f>
        <v>0</v>
      </c>
      <c r="L362" s="239">
        <v>21</v>
      </c>
      <c r="M362" s="239">
        <f>G362*(1+L362/100)</f>
        <v>0</v>
      </c>
      <c r="N362" s="237">
        <v>6.5399999999999998E-3</v>
      </c>
      <c r="O362" s="237">
        <f>ROUND(E362*N362,2)</f>
        <v>0.01</v>
      </c>
      <c r="P362" s="237">
        <v>0</v>
      </c>
      <c r="Q362" s="237">
        <f>ROUND(E362*P362,2)</f>
        <v>0</v>
      </c>
      <c r="R362" s="239"/>
      <c r="S362" s="239" t="s">
        <v>213</v>
      </c>
      <c r="T362" s="240" t="s">
        <v>214</v>
      </c>
      <c r="U362" s="225">
        <v>0</v>
      </c>
      <c r="V362" s="225">
        <f>ROUND(E362*U362,2)</f>
        <v>0</v>
      </c>
      <c r="W362" s="225"/>
      <c r="X362" s="225" t="s">
        <v>510</v>
      </c>
      <c r="Y362" s="225" t="s">
        <v>216</v>
      </c>
      <c r="Z362" s="215"/>
      <c r="AA362" s="215"/>
      <c r="AB362" s="215"/>
      <c r="AC362" s="215"/>
      <c r="AD362" s="215"/>
      <c r="AE362" s="215"/>
      <c r="AF362" s="215"/>
      <c r="AG362" s="215" t="s">
        <v>511</v>
      </c>
      <c r="AH362" s="215"/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2" x14ac:dyDescent="0.2">
      <c r="A363" s="222"/>
      <c r="B363" s="223"/>
      <c r="C363" s="264" t="s">
        <v>625</v>
      </c>
      <c r="D363" s="259"/>
      <c r="E363" s="260">
        <v>1.01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274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1" x14ac:dyDescent="0.2">
      <c r="A364" s="234">
        <v>97</v>
      </c>
      <c r="B364" s="235" t="s">
        <v>1282</v>
      </c>
      <c r="C364" s="253" t="s">
        <v>1429</v>
      </c>
      <c r="D364" s="236" t="s">
        <v>554</v>
      </c>
      <c r="E364" s="237">
        <v>1.01</v>
      </c>
      <c r="F364" s="238"/>
      <c r="G364" s="239">
        <f>ROUND(E364*F364,2)</f>
        <v>0</v>
      </c>
      <c r="H364" s="238"/>
      <c r="I364" s="239">
        <f>ROUND(E364*H364,2)</f>
        <v>0</v>
      </c>
      <c r="J364" s="238"/>
      <c r="K364" s="239">
        <f>ROUND(E364*J364,2)</f>
        <v>0</v>
      </c>
      <c r="L364" s="239">
        <v>21</v>
      </c>
      <c r="M364" s="239">
        <f>G364*(1+L364/100)</f>
        <v>0</v>
      </c>
      <c r="N364" s="237">
        <v>6.0000000000000001E-3</v>
      </c>
      <c r="O364" s="237">
        <f>ROUND(E364*N364,2)</f>
        <v>0.01</v>
      </c>
      <c r="P364" s="237">
        <v>0</v>
      </c>
      <c r="Q364" s="237">
        <f>ROUND(E364*P364,2)</f>
        <v>0</v>
      </c>
      <c r="R364" s="239"/>
      <c r="S364" s="239" t="s">
        <v>213</v>
      </c>
      <c r="T364" s="240" t="s">
        <v>214</v>
      </c>
      <c r="U364" s="225">
        <v>0</v>
      </c>
      <c r="V364" s="225">
        <f>ROUND(E364*U364,2)</f>
        <v>0</v>
      </c>
      <c r="W364" s="225"/>
      <c r="X364" s="225" t="s">
        <v>510</v>
      </c>
      <c r="Y364" s="225" t="s">
        <v>216</v>
      </c>
      <c r="Z364" s="215"/>
      <c r="AA364" s="215"/>
      <c r="AB364" s="215"/>
      <c r="AC364" s="215"/>
      <c r="AD364" s="215"/>
      <c r="AE364" s="215"/>
      <c r="AF364" s="215"/>
      <c r="AG364" s="215" t="s">
        <v>511</v>
      </c>
      <c r="AH364" s="215"/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2" x14ac:dyDescent="0.2">
      <c r="A365" s="222"/>
      <c r="B365" s="223"/>
      <c r="C365" s="264" t="s">
        <v>625</v>
      </c>
      <c r="D365" s="259"/>
      <c r="E365" s="260">
        <v>1.01</v>
      </c>
      <c r="F365" s="225"/>
      <c r="G365" s="225"/>
      <c r="H365" s="225"/>
      <c r="I365" s="225"/>
      <c r="J365" s="225"/>
      <c r="K365" s="225"/>
      <c r="L365" s="225"/>
      <c r="M365" s="225"/>
      <c r="N365" s="224"/>
      <c r="O365" s="224"/>
      <c r="P365" s="224"/>
      <c r="Q365" s="224"/>
      <c r="R365" s="225"/>
      <c r="S365" s="225"/>
      <c r="T365" s="225"/>
      <c r="U365" s="225"/>
      <c r="V365" s="225"/>
      <c r="W365" s="225"/>
      <c r="X365" s="225"/>
      <c r="Y365" s="225"/>
      <c r="Z365" s="215"/>
      <c r="AA365" s="215"/>
      <c r="AB365" s="215"/>
      <c r="AC365" s="215"/>
      <c r="AD365" s="215"/>
      <c r="AE365" s="215"/>
      <c r="AF365" s="215"/>
      <c r="AG365" s="215" t="s">
        <v>274</v>
      </c>
      <c r="AH365" s="215">
        <v>0</v>
      </c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outlineLevel="1" x14ac:dyDescent="0.2">
      <c r="A366" s="241">
        <v>98</v>
      </c>
      <c r="B366" s="242" t="s">
        <v>1430</v>
      </c>
      <c r="C366" s="252" t="s">
        <v>1431</v>
      </c>
      <c r="D366" s="243" t="s">
        <v>236</v>
      </c>
      <c r="E366" s="244">
        <v>1</v>
      </c>
      <c r="F366" s="245"/>
      <c r="G366" s="246">
        <f>ROUND(E366*F366,2)</f>
        <v>0</v>
      </c>
      <c r="H366" s="245"/>
      <c r="I366" s="246">
        <f>ROUND(E366*H366,2)</f>
        <v>0</v>
      </c>
      <c r="J366" s="245"/>
      <c r="K366" s="246">
        <f>ROUND(E366*J366,2)</f>
        <v>0</v>
      </c>
      <c r="L366" s="246">
        <v>21</v>
      </c>
      <c r="M366" s="246">
        <f>G366*(1+L366/100)</f>
        <v>0</v>
      </c>
      <c r="N366" s="244">
        <v>0</v>
      </c>
      <c r="O366" s="244">
        <f>ROUND(E366*N366,2)</f>
        <v>0</v>
      </c>
      <c r="P366" s="244">
        <v>0</v>
      </c>
      <c r="Q366" s="244">
        <f>ROUND(E366*P366,2)</f>
        <v>0</v>
      </c>
      <c r="R366" s="246"/>
      <c r="S366" s="246" t="s">
        <v>213</v>
      </c>
      <c r="T366" s="247" t="s">
        <v>214</v>
      </c>
      <c r="U366" s="225">
        <v>3.51</v>
      </c>
      <c r="V366" s="225">
        <f>ROUND(E366*U366,2)</f>
        <v>3.51</v>
      </c>
      <c r="W366" s="225"/>
      <c r="X366" s="225" t="s">
        <v>215</v>
      </c>
      <c r="Y366" s="225" t="s">
        <v>216</v>
      </c>
      <c r="Z366" s="215"/>
      <c r="AA366" s="215"/>
      <c r="AB366" s="215"/>
      <c r="AC366" s="215"/>
      <c r="AD366" s="215"/>
      <c r="AE366" s="215"/>
      <c r="AF366" s="215"/>
      <c r="AG366" s="215" t="s">
        <v>217</v>
      </c>
      <c r="AH366" s="215"/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outlineLevel="1" x14ac:dyDescent="0.2">
      <c r="A367" s="234">
        <v>99</v>
      </c>
      <c r="B367" s="235" t="s">
        <v>1284</v>
      </c>
      <c r="C367" s="253" t="s">
        <v>1432</v>
      </c>
      <c r="D367" s="236" t="s">
        <v>554</v>
      </c>
      <c r="E367" s="237">
        <v>1.01</v>
      </c>
      <c r="F367" s="238"/>
      <c r="G367" s="239">
        <f>ROUND(E367*F367,2)</f>
        <v>0</v>
      </c>
      <c r="H367" s="238"/>
      <c r="I367" s="239">
        <f>ROUND(E367*H367,2)</f>
        <v>0</v>
      </c>
      <c r="J367" s="238"/>
      <c r="K367" s="239">
        <f>ROUND(E367*J367,2)</f>
        <v>0</v>
      </c>
      <c r="L367" s="239">
        <v>21</v>
      </c>
      <c r="M367" s="239">
        <f>G367*(1+L367/100)</f>
        <v>0</v>
      </c>
      <c r="N367" s="237">
        <v>4.0099999999999997E-3</v>
      </c>
      <c r="O367" s="237">
        <f>ROUND(E367*N367,2)</f>
        <v>0</v>
      </c>
      <c r="P367" s="237">
        <v>0</v>
      </c>
      <c r="Q367" s="237">
        <f>ROUND(E367*P367,2)</f>
        <v>0</v>
      </c>
      <c r="R367" s="239"/>
      <c r="S367" s="239" t="s">
        <v>213</v>
      </c>
      <c r="T367" s="240" t="s">
        <v>214</v>
      </c>
      <c r="U367" s="225">
        <v>0</v>
      </c>
      <c r="V367" s="225">
        <f>ROUND(E367*U367,2)</f>
        <v>0</v>
      </c>
      <c r="W367" s="225"/>
      <c r="X367" s="225" t="s">
        <v>510</v>
      </c>
      <c r="Y367" s="225" t="s">
        <v>216</v>
      </c>
      <c r="Z367" s="215"/>
      <c r="AA367" s="215"/>
      <c r="AB367" s="215"/>
      <c r="AC367" s="215"/>
      <c r="AD367" s="215"/>
      <c r="AE367" s="215"/>
      <c r="AF367" s="215"/>
      <c r="AG367" s="215" t="s">
        <v>511</v>
      </c>
      <c r="AH367" s="215"/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outlineLevel="2" x14ac:dyDescent="0.2">
      <c r="A368" s="222"/>
      <c r="B368" s="223"/>
      <c r="C368" s="264" t="s">
        <v>625</v>
      </c>
      <c r="D368" s="259"/>
      <c r="E368" s="260">
        <v>1.01</v>
      </c>
      <c r="F368" s="225"/>
      <c r="G368" s="225"/>
      <c r="H368" s="225"/>
      <c r="I368" s="225"/>
      <c r="J368" s="225"/>
      <c r="K368" s="225"/>
      <c r="L368" s="225"/>
      <c r="M368" s="225"/>
      <c r="N368" s="224"/>
      <c r="O368" s="224"/>
      <c r="P368" s="224"/>
      <c r="Q368" s="224"/>
      <c r="R368" s="225"/>
      <c r="S368" s="225"/>
      <c r="T368" s="225"/>
      <c r="U368" s="225"/>
      <c r="V368" s="225"/>
      <c r="W368" s="225"/>
      <c r="X368" s="225"/>
      <c r="Y368" s="225"/>
      <c r="Z368" s="215"/>
      <c r="AA368" s="215"/>
      <c r="AB368" s="215"/>
      <c r="AC368" s="215"/>
      <c r="AD368" s="215"/>
      <c r="AE368" s="215"/>
      <c r="AF368" s="215"/>
      <c r="AG368" s="215" t="s">
        <v>274</v>
      </c>
      <c r="AH368" s="215">
        <v>0</v>
      </c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outlineLevel="1" x14ac:dyDescent="0.2">
      <c r="A369" s="241">
        <v>100</v>
      </c>
      <c r="B369" s="242" t="s">
        <v>1280</v>
      </c>
      <c r="C369" s="252" t="s">
        <v>1281</v>
      </c>
      <c r="D369" s="243" t="s">
        <v>236</v>
      </c>
      <c r="E369" s="244">
        <v>8</v>
      </c>
      <c r="F369" s="245"/>
      <c r="G369" s="246">
        <f>ROUND(E369*F369,2)</f>
        <v>0</v>
      </c>
      <c r="H369" s="245"/>
      <c r="I369" s="246">
        <f>ROUND(E369*H369,2)</f>
        <v>0</v>
      </c>
      <c r="J369" s="245"/>
      <c r="K369" s="246">
        <f>ROUND(E369*J369,2)</f>
        <v>0</v>
      </c>
      <c r="L369" s="246">
        <v>21</v>
      </c>
      <c r="M369" s="246">
        <f>G369*(1+L369/100)</f>
        <v>0</v>
      </c>
      <c r="N369" s="244">
        <v>0</v>
      </c>
      <c r="O369" s="244">
        <f>ROUND(E369*N369,2)</f>
        <v>0</v>
      </c>
      <c r="P369" s="244">
        <v>0</v>
      </c>
      <c r="Q369" s="244">
        <f>ROUND(E369*P369,2)</f>
        <v>0</v>
      </c>
      <c r="R369" s="246"/>
      <c r="S369" s="246" t="s">
        <v>213</v>
      </c>
      <c r="T369" s="247" t="s">
        <v>214</v>
      </c>
      <c r="U369" s="225">
        <v>3.5920000000000001</v>
      </c>
      <c r="V369" s="225">
        <f>ROUND(E369*U369,2)</f>
        <v>28.74</v>
      </c>
      <c r="W369" s="225"/>
      <c r="X369" s="225" t="s">
        <v>215</v>
      </c>
      <c r="Y369" s="225" t="s">
        <v>216</v>
      </c>
      <c r="Z369" s="215"/>
      <c r="AA369" s="215"/>
      <c r="AB369" s="215"/>
      <c r="AC369" s="215"/>
      <c r="AD369" s="215"/>
      <c r="AE369" s="215"/>
      <c r="AF369" s="215"/>
      <c r="AG369" s="215" t="s">
        <v>217</v>
      </c>
      <c r="AH369" s="215"/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1" x14ac:dyDescent="0.2">
      <c r="A370" s="234">
        <v>101</v>
      </c>
      <c r="B370" s="235" t="s">
        <v>1433</v>
      </c>
      <c r="C370" s="253" t="s">
        <v>1283</v>
      </c>
      <c r="D370" s="236" t="s">
        <v>554</v>
      </c>
      <c r="E370" s="237">
        <v>8.08</v>
      </c>
      <c r="F370" s="238"/>
      <c r="G370" s="239">
        <f>ROUND(E370*F370,2)</f>
        <v>0</v>
      </c>
      <c r="H370" s="238"/>
      <c r="I370" s="239">
        <f>ROUND(E370*H370,2)</f>
        <v>0</v>
      </c>
      <c r="J370" s="238"/>
      <c r="K370" s="239">
        <f>ROUND(E370*J370,2)</f>
        <v>0</v>
      </c>
      <c r="L370" s="239">
        <v>21</v>
      </c>
      <c r="M370" s="239">
        <f>G370*(1+L370/100)</f>
        <v>0</v>
      </c>
      <c r="N370" s="237">
        <v>5.4000000000000003E-3</v>
      </c>
      <c r="O370" s="237">
        <f>ROUND(E370*N370,2)</f>
        <v>0.04</v>
      </c>
      <c r="P370" s="237">
        <v>0</v>
      </c>
      <c r="Q370" s="237">
        <f>ROUND(E370*P370,2)</f>
        <v>0</v>
      </c>
      <c r="R370" s="239"/>
      <c r="S370" s="239" t="s">
        <v>213</v>
      </c>
      <c r="T370" s="240" t="s">
        <v>214</v>
      </c>
      <c r="U370" s="225">
        <v>0</v>
      </c>
      <c r="V370" s="225">
        <f>ROUND(E370*U370,2)</f>
        <v>0</v>
      </c>
      <c r="W370" s="225"/>
      <c r="X370" s="225" t="s">
        <v>510</v>
      </c>
      <c r="Y370" s="225" t="s">
        <v>216</v>
      </c>
      <c r="Z370" s="215"/>
      <c r="AA370" s="215"/>
      <c r="AB370" s="215"/>
      <c r="AC370" s="215"/>
      <c r="AD370" s="215"/>
      <c r="AE370" s="215"/>
      <c r="AF370" s="215"/>
      <c r="AG370" s="215" t="s">
        <v>511</v>
      </c>
      <c r="AH370" s="215"/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outlineLevel="2" x14ac:dyDescent="0.2">
      <c r="A371" s="222"/>
      <c r="B371" s="223"/>
      <c r="C371" s="264" t="s">
        <v>777</v>
      </c>
      <c r="D371" s="259"/>
      <c r="E371" s="260">
        <v>8.08</v>
      </c>
      <c r="F371" s="225"/>
      <c r="G371" s="225"/>
      <c r="H371" s="225"/>
      <c r="I371" s="225"/>
      <c r="J371" s="225"/>
      <c r="K371" s="225"/>
      <c r="L371" s="225"/>
      <c r="M371" s="225"/>
      <c r="N371" s="224"/>
      <c r="O371" s="224"/>
      <c r="P371" s="224"/>
      <c r="Q371" s="224"/>
      <c r="R371" s="225"/>
      <c r="S371" s="225"/>
      <c r="T371" s="225"/>
      <c r="U371" s="225"/>
      <c r="V371" s="225"/>
      <c r="W371" s="225"/>
      <c r="X371" s="225"/>
      <c r="Y371" s="225"/>
      <c r="Z371" s="215"/>
      <c r="AA371" s="215"/>
      <c r="AB371" s="215"/>
      <c r="AC371" s="215"/>
      <c r="AD371" s="215"/>
      <c r="AE371" s="215"/>
      <c r="AF371" s="215"/>
      <c r="AG371" s="215" t="s">
        <v>274</v>
      </c>
      <c r="AH371" s="215">
        <v>0</v>
      </c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</row>
    <row r="372" spans="1:60" outlineLevel="1" x14ac:dyDescent="0.2">
      <c r="A372" s="234">
        <v>102</v>
      </c>
      <c r="B372" s="235" t="s">
        <v>1434</v>
      </c>
      <c r="C372" s="253" t="s">
        <v>1285</v>
      </c>
      <c r="D372" s="236" t="s">
        <v>554</v>
      </c>
      <c r="E372" s="237">
        <v>8.08</v>
      </c>
      <c r="F372" s="238"/>
      <c r="G372" s="239">
        <f>ROUND(E372*F372,2)</f>
        <v>0</v>
      </c>
      <c r="H372" s="238"/>
      <c r="I372" s="239">
        <f>ROUND(E372*H372,2)</f>
        <v>0</v>
      </c>
      <c r="J372" s="238"/>
      <c r="K372" s="239">
        <f>ROUND(E372*J372,2)</f>
        <v>0</v>
      </c>
      <c r="L372" s="239">
        <v>21</v>
      </c>
      <c r="M372" s="239">
        <f>G372*(1+L372/100)</f>
        <v>0</v>
      </c>
      <c r="N372" s="237">
        <v>9.0000000000000006E-5</v>
      </c>
      <c r="O372" s="237">
        <f>ROUND(E372*N372,2)</f>
        <v>0</v>
      </c>
      <c r="P372" s="237">
        <v>0</v>
      </c>
      <c r="Q372" s="237">
        <f>ROUND(E372*P372,2)</f>
        <v>0</v>
      </c>
      <c r="R372" s="239"/>
      <c r="S372" s="239" t="s">
        <v>213</v>
      </c>
      <c r="T372" s="240" t="s">
        <v>214</v>
      </c>
      <c r="U372" s="225">
        <v>0</v>
      </c>
      <c r="V372" s="225">
        <f>ROUND(E372*U372,2)</f>
        <v>0</v>
      </c>
      <c r="W372" s="225"/>
      <c r="X372" s="225" t="s">
        <v>510</v>
      </c>
      <c r="Y372" s="225" t="s">
        <v>216</v>
      </c>
      <c r="Z372" s="215"/>
      <c r="AA372" s="215"/>
      <c r="AB372" s="215"/>
      <c r="AC372" s="215"/>
      <c r="AD372" s="215"/>
      <c r="AE372" s="215"/>
      <c r="AF372" s="215"/>
      <c r="AG372" s="215" t="s">
        <v>511</v>
      </c>
      <c r="AH372" s="215"/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2" x14ac:dyDescent="0.2">
      <c r="A373" s="222"/>
      <c r="B373" s="223"/>
      <c r="C373" s="264" t="s">
        <v>777</v>
      </c>
      <c r="D373" s="259"/>
      <c r="E373" s="260">
        <v>8.08</v>
      </c>
      <c r="F373" s="225"/>
      <c r="G373" s="225"/>
      <c r="H373" s="225"/>
      <c r="I373" s="225"/>
      <c r="J373" s="225"/>
      <c r="K373" s="225"/>
      <c r="L373" s="225"/>
      <c r="M373" s="225"/>
      <c r="N373" s="224"/>
      <c r="O373" s="224"/>
      <c r="P373" s="224"/>
      <c r="Q373" s="224"/>
      <c r="R373" s="225"/>
      <c r="S373" s="225"/>
      <c r="T373" s="225"/>
      <c r="U373" s="225"/>
      <c r="V373" s="225"/>
      <c r="W373" s="225"/>
      <c r="X373" s="225"/>
      <c r="Y373" s="225"/>
      <c r="Z373" s="215"/>
      <c r="AA373" s="215"/>
      <c r="AB373" s="215"/>
      <c r="AC373" s="215"/>
      <c r="AD373" s="215"/>
      <c r="AE373" s="215"/>
      <c r="AF373" s="215"/>
      <c r="AG373" s="215" t="s">
        <v>274</v>
      </c>
      <c r="AH373" s="215">
        <v>0</v>
      </c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outlineLevel="1" x14ac:dyDescent="0.2">
      <c r="A374" s="234">
        <v>103</v>
      </c>
      <c r="B374" s="235" t="s">
        <v>1435</v>
      </c>
      <c r="C374" s="253" t="s">
        <v>1436</v>
      </c>
      <c r="D374" s="236" t="s">
        <v>554</v>
      </c>
      <c r="E374" s="237">
        <v>1.01</v>
      </c>
      <c r="F374" s="238"/>
      <c r="G374" s="239">
        <f>ROUND(E374*F374,2)</f>
        <v>0</v>
      </c>
      <c r="H374" s="238"/>
      <c r="I374" s="239">
        <f>ROUND(E374*H374,2)</f>
        <v>0</v>
      </c>
      <c r="J374" s="238"/>
      <c r="K374" s="239">
        <f>ROUND(E374*J374,2)</f>
        <v>0</v>
      </c>
      <c r="L374" s="239">
        <v>21</v>
      </c>
      <c r="M374" s="239">
        <f>G374*(1+L374/100)</f>
        <v>0</v>
      </c>
      <c r="N374" s="237">
        <v>1.0300000000000001E-3</v>
      </c>
      <c r="O374" s="237">
        <f>ROUND(E374*N374,2)</f>
        <v>0</v>
      </c>
      <c r="P374" s="237">
        <v>0</v>
      </c>
      <c r="Q374" s="237">
        <f>ROUND(E374*P374,2)</f>
        <v>0</v>
      </c>
      <c r="R374" s="239"/>
      <c r="S374" s="239" t="s">
        <v>213</v>
      </c>
      <c r="T374" s="240" t="s">
        <v>214</v>
      </c>
      <c r="U374" s="225">
        <v>0</v>
      </c>
      <c r="V374" s="225">
        <f>ROUND(E374*U374,2)</f>
        <v>0</v>
      </c>
      <c r="W374" s="225"/>
      <c r="X374" s="225" t="s">
        <v>510</v>
      </c>
      <c r="Y374" s="225" t="s">
        <v>216</v>
      </c>
      <c r="Z374" s="215"/>
      <c r="AA374" s="215"/>
      <c r="AB374" s="215"/>
      <c r="AC374" s="215"/>
      <c r="AD374" s="215"/>
      <c r="AE374" s="215"/>
      <c r="AF374" s="215"/>
      <c r="AG374" s="215" t="s">
        <v>511</v>
      </c>
      <c r="AH374" s="215"/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2" x14ac:dyDescent="0.2">
      <c r="A375" s="222"/>
      <c r="B375" s="223"/>
      <c r="C375" s="264" t="s">
        <v>625</v>
      </c>
      <c r="D375" s="259"/>
      <c r="E375" s="260">
        <v>1.01</v>
      </c>
      <c r="F375" s="225"/>
      <c r="G375" s="225"/>
      <c r="H375" s="225"/>
      <c r="I375" s="225"/>
      <c r="J375" s="225"/>
      <c r="K375" s="225"/>
      <c r="L375" s="225"/>
      <c r="M375" s="225"/>
      <c r="N375" s="224"/>
      <c r="O375" s="224"/>
      <c r="P375" s="224"/>
      <c r="Q375" s="224"/>
      <c r="R375" s="225"/>
      <c r="S375" s="225"/>
      <c r="T375" s="225"/>
      <c r="U375" s="225"/>
      <c r="V375" s="225"/>
      <c r="W375" s="225"/>
      <c r="X375" s="225"/>
      <c r="Y375" s="225"/>
      <c r="Z375" s="215"/>
      <c r="AA375" s="215"/>
      <c r="AB375" s="215"/>
      <c r="AC375" s="215"/>
      <c r="AD375" s="215"/>
      <c r="AE375" s="215"/>
      <c r="AF375" s="215"/>
      <c r="AG375" s="215" t="s">
        <v>274</v>
      </c>
      <c r="AH375" s="215">
        <v>0</v>
      </c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x14ac:dyDescent="0.2">
      <c r="A376" s="227" t="s">
        <v>208</v>
      </c>
      <c r="B376" s="228" t="s">
        <v>155</v>
      </c>
      <c r="C376" s="251" t="s">
        <v>156</v>
      </c>
      <c r="D376" s="229"/>
      <c r="E376" s="230"/>
      <c r="F376" s="231"/>
      <c r="G376" s="231">
        <f>SUMIF(AG377:AG377,"&lt;&gt;NOR",G377:G377)</f>
        <v>0</v>
      </c>
      <c r="H376" s="231"/>
      <c r="I376" s="231">
        <f>SUM(I377:I377)</f>
        <v>0</v>
      </c>
      <c r="J376" s="231"/>
      <c r="K376" s="231">
        <f>SUM(K377:K377)</f>
        <v>0</v>
      </c>
      <c r="L376" s="231"/>
      <c r="M376" s="231">
        <f>SUM(M377:M377)</f>
        <v>0</v>
      </c>
      <c r="N376" s="230"/>
      <c r="O376" s="230">
        <f>SUM(O377:O377)</f>
        <v>0</v>
      </c>
      <c r="P376" s="230"/>
      <c r="Q376" s="230">
        <f>SUM(Q377:Q377)</f>
        <v>0</v>
      </c>
      <c r="R376" s="231"/>
      <c r="S376" s="231"/>
      <c r="T376" s="232"/>
      <c r="U376" s="226"/>
      <c r="V376" s="226">
        <f>SUM(V377:V377)</f>
        <v>0</v>
      </c>
      <c r="W376" s="226"/>
      <c r="X376" s="226"/>
      <c r="Y376" s="226"/>
      <c r="AG376" t="s">
        <v>209</v>
      </c>
    </row>
    <row r="377" spans="1:60" outlineLevel="1" x14ac:dyDescent="0.2">
      <c r="A377" s="241">
        <v>104</v>
      </c>
      <c r="B377" s="242" t="s">
        <v>1437</v>
      </c>
      <c r="C377" s="252" t="s">
        <v>1438</v>
      </c>
      <c r="D377" s="243" t="s">
        <v>220</v>
      </c>
      <c r="E377" s="244">
        <v>1</v>
      </c>
      <c r="F377" s="245"/>
      <c r="G377" s="246">
        <f>ROUND(E377*F377,2)</f>
        <v>0</v>
      </c>
      <c r="H377" s="245"/>
      <c r="I377" s="246">
        <f>ROUND(E377*H377,2)</f>
        <v>0</v>
      </c>
      <c r="J377" s="245"/>
      <c r="K377" s="246">
        <f>ROUND(E377*J377,2)</f>
        <v>0</v>
      </c>
      <c r="L377" s="246">
        <v>21</v>
      </c>
      <c r="M377" s="246">
        <f>G377*(1+L377/100)</f>
        <v>0</v>
      </c>
      <c r="N377" s="244">
        <v>0</v>
      </c>
      <c r="O377" s="244">
        <f>ROUND(E377*N377,2)</f>
        <v>0</v>
      </c>
      <c r="P377" s="244">
        <v>0</v>
      </c>
      <c r="Q377" s="244">
        <f>ROUND(E377*P377,2)</f>
        <v>0</v>
      </c>
      <c r="R377" s="246"/>
      <c r="S377" s="246" t="s">
        <v>213</v>
      </c>
      <c r="T377" s="247" t="s">
        <v>214</v>
      </c>
      <c r="U377" s="225">
        <v>0</v>
      </c>
      <c r="V377" s="225">
        <f>ROUND(E377*U377,2)</f>
        <v>0</v>
      </c>
      <c r="W377" s="225"/>
      <c r="X377" s="225" t="s">
        <v>215</v>
      </c>
      <c r="Y377" s="225" t="s">
        <v>216</v>
      </c>
      <c r="Z377" s="215"/>
      <c r="AA377" s="215"/>
      <c r="AB377" s="215"/>
      <c r="AC377" s="215"/>
      <c r="AD377" s="215"/>
      <c r="AE377" s="215"/>
      <c r="AF377" s="215"/>
      <c r="AG377" s="215" t="s">
        <v>217</v>
      </c>
      <c r="AH377" s="215"/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x14ac:dyDescent="0.2">
      <c r="A378" s="227" t="s">
        <v>208</v>
      </c>
      <c r="B378" s="228" t="s">
        <v>159</v>
      </c>
      <c r="C378" s="251" t="s">
        <v>160</v>
      </c>
      <c r="D378" s="229"/>
      <c r="E378" s="230"/>
      <c r="F378" s="231"/>
      <c r="G378" s="231">
        <f>SUMIF(AG379:AG383,"&lt;&gt;NOR",G379:G383)</f>
        <v>0</v>
      </c>
      <c r="H378" s="231"/>
      <c r="I378" s="231">
        <f>SUM(I379:I383)</f>
        <v>0</v>
      </c>
      <c r="J378" s="231"/>
      <c r="K378" s="231">
        <f>SUM(K379:K383)</f>
        <v>0</v>
      </c>
      <c r="L378" s="231"/>
      <c r="M378" s="231">
        <f>SUM(M379:M383)</f>
        <v>0</v>
      </c>
      <c r="N378" s="230"/>
      <c r="O378" s="230">
        <f>SUM(O379:O383)</f>
        <v>0</v>
      </c>
      <c r="P378" s="230"/>
      <c r="Q378" s="230">
        <f>SUM(Q379:Q383)</f>
        <v>0</v>
      </c>
      <c r="R378" s="231"/>
      <c r="S378" s="231"/>
      <c r="T378" s="232"/>
      <c r="U378" s="226"/>
      <c r="V378" s="226">
        <f>SUM(V379:V383)</f>
        <v>1.34</v>
      </c>
      <c r="W378" s="226"/>
      <c r="X378" s="226"/>
      <c r="Y378" s="226"/>
      <c r="AG378" t="s">
        <v>209</v>
      </c>
    </row>
    <row r="379" spans="1:60" outlineLevel="1" x14ac:dyDescent="0.2">
      <c r="A379" s="234">
        <v>105</v>
      </c>
      <c r="B379" s="235" t="s">
        <v>694</v>
      </c>
      <c r="C379" s="253" t="s">
        <v>695</v>
      </c>
      <c r="D379" s="236" t="s">
        <v>263</v>
      </c>
      <c r="E379" s="237">
        <v>36.18</v>
      </c>
      <c r="F379" s="238"/>
      <c r="G379" s="239">
        <f>ROUND(E379*F379,2)</f>
        <v>0</v>
      </c>
      <c r="H379" s="238"/>
      <c r="I379" s="239">
        <f>ROUND(E379*H379,2)</f>
        <v>0</v>
      </c>
      <c r="J379" s="238"/>
      <c r="K379" s="239">
        <f>ROUND(E379*J379,2)</f>
        <v>0</v>
      </c>
      <c r="L379" s="239">
        <v>21</v>
      </c>
      <c r="M379" s="239">
        <f>G379*(1+L379/100)</f>
        <v>0</v>
      </c>
      <c r="N379" s="237">
        <v>0</v>
      </c>
      <c r="O379" s="237">
        <f>ROUND(E379*N379,2)</f>
        <v>0</v>
      </c>
      <c r="P379" s="237">
        <v>0</v>
      </c>
      <c r="Q379" s="237">
        <f>ROUND(E379*P379,2)</f>
        <v>0</v>
      </c>
      <c r="R379" s="239"/>
      <c r="S379" s="239" t="s">
        <v>213</v>
      </c>
      <c r="T379" s="240" t="s">
        <v>214</v>
      </c>
      <c r="U379" s="225">
        <v>3.6999999999999998E-2</v>
      </c>
      <c r="V379" s="225">
        <f>ROUND(E379*U379,2)</f>
        <v>1.34</v>
      </c>
      <c r="W379" s="225"/>
      <c r="X379" s="225" t="s">
        <v>215</v>
      </c>
      <c r="Y379" s="225" t="s">
        <v>216</v>
      </c>
      <c r="Z379" s="215"/>
      <c r="AA379" s="215"/>
      <c r="AB379" s="215"/>
      <c r="AC379" s="215"/>
      <c r="AD379" s="215"/>
      <c r="AE379" s="215"/>
      <c r="AF379" s="215"/>
      <c r="AG379" s="215" t="s">
        <v>217</v>
      </c>
      <c r="AH379" s="215"/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</row>
    <row r="380" spans="1:60" outlineLevel="2" x14ac:dyDescent="0.2">
      <c r="A380" s="222"/>
      <c r="B380" s="223"/>
      <c r="C380" s="264" t="s">
        <v>1129</v>
      </c>
      <c r="D380" s="259"/>
      <c r="E380" s="260"/>
      <c r="F380" s="225"/>
      <c r="G380" s="225"/>
      <c r="H380" s="225"/>
      <c r="I380" s="225"/>
      <c r="J380" s="225"/>
      <c r="K380" s="225"/>
      <c r="L380" s="225"/>
      <c r="M380" s="225"/>
      <c r="N380" s="224"/>
      <c r="O380" s="224"/>
      <c r="P380" s="224"/>
      <c r="Q380" s="224"/>
      <c r="R380" s="225"/>
      <c r="S380" s="225"/>
      <c r="T380" s="225"/>
      <c r="U380" s="225"/>
      <c r="V380" s="225"/>
      <c r="W380" s="225"/>
      <c r="X380" s="225"/>
      <c r="Y380" s="225"/>
      <c r="Z380" s="215"/>
      <c r="AA380" s="215"/>
      <c r="AB380" s="215"/>
      <c r="AC380" s="215"/>
      <c r="AD380" s="215"/>
      <c r="AE380" s="215"/>
      <c r="AF380" s="215"/>
      <c r="AG380" s="215" t="s">
        <v>274</v>
      </c>
      <c r="AH380" s="215">
        <v>0</v>
      </c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outlineLevel="3" x14ac:dyDescent="0.2">
      <c r="A381" s="222"/>
      <c r="B381" s="223"/>
      <c r="C381" s="264" t="s">
        <v>1385</v>
      </c>
      <c r="D381" s="259"/>
      <c r="E381" s="260">
        <v>11</v>
      </c>
      <c r="F381" s="225"/>
      <c r="G381" s="225"/>
      <c r="H381" s="225"/>
      <c r="I381" s="225"/>
      <c r="J381" s="225"/>
      <c r="K381" s="225"/>
      <c r="L381" s="225"/>
      <c r="M381" s="225"/>
      <c r="N381" s="224"/>
      <c r="O381" s="224"/>
      <c r="P381" s="224"/>
      <c r="Q381" s="224"/>
      <c r="R381" s="225"/>
      <c r="S381" s="225"/>
      <c r="T381" s="225"/>
      <c r="U381" s="225"/>
      <c r="V381" s="225"/>
      <c r="W381" s="225"/>
      <c r="X381" s="225"/>
      <c r="Y381" s="225"/>
      <c r="Z381" s="215"/>
      <c r="AA381" s="215"/>
      <c r="AB381" s="215"/>
      <c r="AC381" s="215"/>
      <c r="AD381" s="215"/>
      <c r="AE381" s="215"/>
      <c r="AF381" s="215"/>
      <c r="AG381" s="215" t="s">
        <v>274</v>
      </c>
      <c r="AH381" s="215">
        <v>0</v>
      </c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</row>
    <row r="382" spans="1:60" outlineLevel="3" x14ac:dyDescent="0.2">
      <c r="A382" s="222"/>
      <c r="B382" s="223"/>
      <c r="C382" s="264" t="s">
        <v>1319</v>
      </c>
      <c r="D382" s="259"/>
      <c r="E382" s="260"/>
      <c r="F382" s="225"/>
      <c r="G382" s="225"/>
      <c r="H382" s="225"/>
      <c r="I382" s="225"/>
      <c r="J382" s="225"/>
      <c r="K382" s="225"/>
      <c r="L382" s="225"/>
      <c r="M382" s="225"/>
      <c r="N382" s="224"/>
      <c r="O382" s="224"/>
      <c r="P382" s="224"/>
      <c r="Q382" s="224"/>
      <c r="R382" s="225"/>
      <c r="S382" s="225"/>
      <c r="T382" s="225"/>
      <c r="U382" s="225"/>
      <c r="V382" s="225"/>
      <c r="W382" s="225"/>
      <c r="X382" s="225"/>
      <c r="Y382" s="225"/>
      <c r="Z382" s="215"/>
      <c r="AA382" s="215"/>
      <c r="AB382" s="215"/>
      <c r="AC382" s="215"/>
      <c r="AD382" s="215"/>
      <c r="AE382" s="215"/>
      <c r="AF382" s="215"/>
      <c r="AG382" s="215" t="s">
        <v>274</v>
      </c>
      <c r="AH382" s="215">
        <v>0</v>
      </c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outlineLevel="3" x14ac:dyDescent="0.2">
      <c r="A383" s="222"/>
      <c r="B383" s="223"/>
      <c r="C383" s="264" t="s">
        <v>1386</v>
      </c>
      <c r="D383" s="259"/>
      <c r="E383" s="260">
        <v>25.18</v>
      </c>
      <c r="F383" s="225"/>
      <c r="G383" s="225"/>
      <c r="H383" s="225"/>
      <c r="I383" s="225"/>
      <c r="J383" s="225"/>
      <c r="K383" s="225"/>
      <c r="L383" s="225"/>
      <c r="M383" s="225"/>
      <c r="N383" s="224"/>
      <c r="O383" s="224"/>
      <c r="P383" s="224"/>
      <c r="Q383" s="224"/>
      <c r="R383" s="225"/>
      <c r="S383" s="225"/>
      <c r="T383" s="225"/>
      <c r="U383" s="225"/>
      <c r="V383" s="225"/>
      <c r="W383" s="225"/>
      <c r="X383" s="225"/>
      <c r="Y383" s="225"/>
      <c r="Z383" s="215"/>
      <c r="AA383" s="215"/>
      <c r="AB383" s="215"/>
      <c r="AC383" s="215"/>
      <c r="AD383" s="215"/>
      <c r="AE383" s="215"/>
      <c r="AF383" s="215"/>
      <c r="AG383" s="215" t="s">
        <v>274</v>
      </c>
      <c r="AH383" s="215">
        <v>0</v>
      </c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</row>
    <row r="384" spans="1:60" x14ac:dyDescent="0.2">
      <c r="A384" s="227" t="s">
        <v>208</v>
      </c>
      <c r="B384" s="228" t="s">
        <v>161</v>
      </c>
      <c r="C384" s="251" t="s">
        <v>162</v>
      </c>
      <c r="D384" s="229"/>
      <c r="E384" s="230"/>
      <c r="F384" s="231"/>
      <c r="G384" s="231">
        <f>SUMIF(AG385:AG397,"&lt;&gt;NOR",G385:G397)</f>
        <v>0</v>
      </c>
      <c r="H384" s="231"/>
      <c r="I384" s="231">
        <f>SUM(I385:I397)</f>
        <v>0</v>
      </c>
      <c r="J384" s="231"/>
      <c r="K384" s="231">
        <f>SUM(K385:K397)</f>
        <v>0</v>
      </c>
      <c r="L384" s="231"/>
      <c r="M384" s="231">
        <f>SUM(M385:M397)</f>
        <v>0</v>
      </c>
      <c r="N384" s="230"/>
      <c r="O384" s="230">
        <f>SUM(O385:O397)</f>
        <v>0</v>
      </c>
      <c r="P384" s="230"/>
      <c r="Q384" s="230">
        <f>SUM(Q385:Q397)</f>
        <v>0</v>
      </c>
      <c r="R384" s="231"/>
      <c r="S384" s="231"/>
      <c r="T384" s="232"/>
      <c r="U384" s="226"/>
      <c r="V384" s="226">
        <f>SUM(V385:V397)</f>
        <v>0.24</v>
      </c>
      <c r="W384" s="226"/>
      <c r="X384" s="226"/>
      <c r="Y384" s="226"/>
      <c r="AG384" t="s">
        <v>209</v>
      </c>
    </row>
    <row r="385" spans="1:60" outlineLevel="1" x14ac:dyDescent="0.2">
      <c r="A385" s="234">
        <v>106</v>
      </c>
      <c r="B385" s="235" t="s">
        <v>696</v>
      </c>
      <c r="C385" s="253" t="s">
        <v>697</v>
      </c>
      <c r="D385" s="236" t="s">
        <v>509</v>
      </c>
      <c r="E385" s="237">
        <v>24.07856</v>
      </c>
      <c r="F385" s="238"/>
      <c r="G385" s="239">
        <f>ROUND(E385*F385,2)</f>
        <v>0</v>
      </c>
      <c r="H385" s="238"/>
      <c r="I385" s="239">
        <f>ROUND(E385*H385,2)</f>
        <v>0</v>
      </c>
      <c r="J385" s="238"/>
      <c r="K385" s="239">
        <f>ROUND(E385*J385,2)</f>
        <v>0</v>
      </c>
      <c r="L385" s="239">
        <v>21</v>
      </c>
      <c r="M385" s="239">
        <f>G385*(1+L385/100)</f>
        <v>0</v>
      </c>
      <c r="N385" s="237">
        <v>0</v>
      </c>
      <c r="O385" s="237">
        <f>ROUND(E385*N385,2)</f>
        <v>0</v>
      </c>
      <c r="P385" s="237">
        <v>0</v>
      </c>
      <c r="Q385" s="237">
        <f>ROUND(E385*P385,2)</f>
        <v>0</v>
      </c>
      <c r="R385" s="239"/>
      <c r="S385" s="239" t="s">
        <v>213</v>
      </c>
      <c r="T385" s="240" t="s">
        <v>214</v>
      </c>
      <c r="U385" s="225">
        <v>0.01</v>
      </c>
      <c r="V385" s="225">
        <f>ROUND(E385*U385,2)</f>
        <v>0.24</v>
      </c>
      <c r="W385" s="225"/>
      <c r="X385" s="225" t="s">
        <v>215</v>
      </c>
      <c r="Y385" s="225" t="s">
        <v>216</v>
      </c>
      <c r="Z385" s="215"/>
      <c r="AA385" s="215"/>
      <c r="AB385" s="215"/>
      <c r="AC385" s="215"/>
      <c r="AD385" s="215"/>
      <c r="AE385" s="215"/>
      <c r="AF385" s="215"/>
      <c r="AG385" s="215" t="s">
        <v>217</v>
      </c>
      <c r="AH385" s="215"/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2" x14ac:dyDescent="0.2">
      <c r="A386" s="222"/>
      <c r="B386" s="223"/>
      <c r="C386" s="264" t="s">
        <v>1439</v>
      </c>
      <c r="D386" s="259"/>
      <c r="E386" s="260">
        <v>11.29</v>
      </c>
      <c r="F386" s="225"/>
      <c r="G386" s="225"/>
      <c r="H386" s="225"/>
      <c r="I386" s="225"/>
      <c r="J386" s="225"/>
      <c r="K386" s="225"/>
      <c r="L386" s="225"/>
      <c r="M386" s="225"/>
      <c r="N386" s="224"/>
      <c r="O386" s="224"/>
      <c r="P386" s="224"/>
      <c r="Q386" s="224"/>
      <c r="R386" s="225"/>
      <c r="S386" s="225"/>
      <c r="T386" s="225"/>
      <c r="U386" s="225"/>
      <c r="V386" s="225"/>
      <c r="W386" s="225"/>
      <c r="X386" s="225"/>
      <c r="Y386" s="225"/>
      <c r="Z386" s="215"/>
      <c r="AA386" s="215"/>
      <c r="AB386" s="215"/>
      <c r="AC386" s="215"/>
      <c r="AD386" s="215"/>
      <c r="AE386" s="215"/>
      <c r="AF386" s="215"/>
      <c r="AG386" s="215" t="s">
        <v>274</v>
      </c>
      <c r="AH386" s="215">
        <v>0</v>
      </c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outlineLevel="3" x14ac:dyDescent="0.2">
      <c r="A387" s="222"/>
      <c r="B387" s="223"/>
      <c r="C387" s="264" t="s">
        <v>1440</v>
      </c>
      <c r="D387" s="259"/>
      <c r="E387" s="260">
        <v>7.97</v>
      </c>
      <c r="F387" s="225"/>
      <c r="G387" s="225"/>
      <c r="H387" s="225"/>
      <c r="I387" s="225"/>
      <c r="J387" s="225"/>
      <c r="K387" s="225"/>
      <c r="L387" s="225"/>
      <c r="M387" s="225"/>
      <c r="N387" s="224"/>
      <c r="O387" s="224"/>
      <c r="P387" s="224"/>
      <c r="Q387" s="224"/>
      <c r="R387" s="225"/>
      <c r="S387" s="225"/>
      <c r="T387" s="225"/>
      <c r="U387" s="225"/>
      <c r="V387" s="225"/>
      <c r="W387" s="225"/>
      <c r="X387" s="225"/>
      <c r="Y387" s="225"/>
      <c r="Z387" s="215"/>
      <c r="AA387" s="215"/>
      <c r="AB387" s="215"/>
      <c r="AC387" s="215"/>
      <c r="AD387" s="215"/>
      <c r="AE387" s="215"/>
      <c r="AF387" s="215"/>
      <c r="AG387" s="215" t="s">
        <v>274</v>
      </c>
      <c r="AH387" s="215">
        <v>0</v>
      </c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</row>
    <row r="388" spans="1:60" outlineLevel="3" x14ac:dyDescent="0.2">
      <c r="A388" s="222"/>
      <c r="B388" s="223"/>
      <c r="C388" s="264" t="s">
        <v>1441</v>
      </c>
      <c r="D388" s="259"/>
      <c r="E388" s="260">
        <v>3.32</v>
      </c>
      <c r="F388" s="225"/>
      <c r="G388" s="225"/>
      <c r="H388" s="225"/>
      <c r="I388" s="225"/>
      <c r="J388" s="225"/>
      <c r="K388" s="225"/>
      <c r="L388" s="225"/>
      <c r="M388" s="225"/>
      <c r="N388" s="224"/>
      <c r="O388" s="224"/>
      <c r="P388" s="224"/>
      <c r="Q388" s="224"/>
      <c r="R388" s="225"/>
      <c r="S388" s="225"/>
      <c r="T388" s="225"/>
      <c r="U388" s="225"/>
      <c r="V388" s="225"/>
      <c r="W388" s="225"/>
      <c r="X388" s="225"/>
      <c r="Y388" s="225"/>
      <c r="Z388" s="215"/>
      <c r="AA388" s="215"/>
      <c r="AB388" s="215"/>
      <c r="AC388" s="215"/>
      <c r="AD388" s="215"/>
      <c r="AE388" s="215"/>
      <c r="AF388" s="215"/>
      <c r="AG388" s="215" t="s">
        <v>274</v>
      </c>
      <c r="AH388" s="215">
        <v>0</v>
      </c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outlineLevel="3" x14ac:dyDescent="0.2">
      <c r="A389" s="222"/>
      <c r="B389" s="223"/>
      <c r="C389" s="264" t="s">
        <v>1442</v>
      </c>
      <c r="D389" s="259"/>
      <c r="E389" s="260">
        <v>1.5</v>
      </c>
      <c r="F389" s="225"/>
      <c r="G389" s="225"/>
      <c r="H389" s="225"/>
      <c r="I389" s="225"/>
      <c r="J389" s="225"/>
      <c r="K389" s="225"/>
      <c r="L389" s="225"/>
      <c r="M389" s="225"/>
      <c r="N389" s="224"/>
      <c r="O389" s="224"/>
      <c r="P389" s="224"/>
      <c r="Q389" s="224"/>
      <c r="R389" s="225"/>
      <c r="S389" s="225"/>
      <c r="T389" s="225"/>
      <c r="U389" s="225"/>
      <c r="V389" s="225"/>
      <c r="W389" s="225"/>
      <c r="X389" s="225"/>
      <c r="Y389" s="225"/>
      <c r="Z389" s="215"/>
      <c r="AA389" s="215"/>
      <c r="AB389" s="215"/>
      <c r="AC389" s="215"/>
      <c r="AD389" s="215"/>
      <c r="AE389" s="215"/>
      <c r="AF389" s="215"/>
      <c r="AG389" s="215" t="s">
        <v>274</v>
      </c>
      <c r="AH389" s="215">
        <v>0</v>
      </c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</row>
    <row r="390" spans="1:60" outlineLevel="1" x14ac:dyDescent="0.2">
      <c r="A390" s="234">
        <v>107</v>
      </c>
      <c r="B390" s="235" t="s">
        <v>702</v>
      </c>
      <c r="C390" s="253" t="s">
        <v>703</v>
      </c>
      <c r="D390" s="236" t="s">
        <v>509</v>
      </c>
      <c r="E390" s="237">
        <v>96.314239999999998</v>
      </c>
      <c r="F390" s="238"/>
      <c r="G390" s="239">
        <f>ROUND(E390*F390,2)</f>
        <v>0</v>
      </c>
      <c r="H390" s="238"/>
      <c r="I390" s="239">
        <f>ROUND(E390*H390,2)</f>
        <v>0</v>
      </c>
      <c r="J390" s="238"/>
      <c r="K390" s="239">
        <f>ROUND(E390*J390,2)</f>
        <v>0</v>
      </c>
      <c r="L390" s="239">
        <v>21</v>
      </c>
      <c r="M390" s="239">
        <f>G390*(1+L390/100)</f>
        <v>0</v>
      </c>
      <c r="N390" s="237">
        <v>0</v>
      </c>
      <c r="O390" s="237">
        <f>ROUND(E390*N390,2)</f>
        <v>0</v>
      </c>
      <c r="P390" s="237">
        <v>0</v>
      </c>
      <c r="Q390" s="237">
        <f>ROUND(E390*P390,2)</f>
        <v>0</v>
      </c>
      <c r="R390" s="239"/>
      <c r="S390" s="239" t="s">
        <v>213</v>
      </c>
      <c r="T390" s="240" t="s">
        <v>214</v>
      </c>
      <c r="U390" s="225">
        <v>0</v>
      </c>
      <c r="V390" s="225">
        <f>ROUND(E390*U390,2)</f>
        <v>0</v>
      </c>
      <c r="W390" s="225"/>
      <c r="X390" s="225" t="s">
        <v>215</v>
      </c>
      <c r="Y390" s="225" t="s">
        <v>216</v>
      </c>
      <c r="Z390" s="215"/>
      <c r="AA390" s="215"/>
      <c r="AB390" s="215"/>
      <c r="AC390" s="215"/>
      <c r="AD390" s="215"/>
      <c r="AE390" s="215"/>
      <c r="AF390" s="215"/>
      <c r="AG390" s="215" t="s">
        <v>217</v>
      </c>
      <c r="AH390" s="215"/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outlineLevel="2" x14ac:dyDescent="0.2">
      <c r="A391" s="222"/>
      <c r="B391" s="223"/>
      <c r="C391" s="264" t="s">
        <v>1443</v>
      </c>
      <c r="D391" s="259"/>
      <c r="E391" s="260">
        <v>96.31</v>
      </c>
      <c r="F391" s="225"/>
      <c r="G391" s="225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25"/>
      <c r="Z391" s="215"/>
      <c r="AA391" s="215"/>
      <c r="AB391" s="215"/>
      <c r="AC391" s="215"/>
      <c r="AD391" s="215"/>
      <c r="AE391" s="215"/>
      <c r="AF391" s="215"/>
      <c r="AG391" s="215" t="s">
        <v>274</v>
      </c>
      <c r="AH391" s="215">
        <v>0</v>
      </c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</row>
    <row r="392" spans="1:60" outlineLevel="1" x14ac:dyDescent="0.2">
      <c r="A392" s="234">
        <v>108</v>
      </c>
      <c r="B392" s="235" t="s">
        <v>705</v>
      </c>
      <c r="C392" s="253" t="s">
        <v>706</v>
      </c>
      <c r="D392" s="236" t="s">
        <v>509</v>
      </c>
      <c r="E392" s="237">
        <v>19.254840000000002</v>
      </c>
      <c r="F392" s="238"/>
      <c r="G392" s="239">
        <f>ROUND(E392*F392,2)</f>
        <v>0</v>
      </c>
      <c r="H392" s="238"/>
      <c r="I392" s="239">
        <f>ROUND(E392*H392,2)</f>
        <v>0</v>
      </c>
      <c r="J392" s="238"/>
      <c r="K392" s="239">
        <f>ROUND(E392*J392,2)</f>
        <v>0</v>
      </c>
      <c r="L392" s="239">
        <v>21</v>
      </c>
      <c r="M392" s="239">
        <f>G392*(1+L392/100)</f>
        <v>0</v>
      </c>
      <c r="N392" s="237">
        <v>0</v>
      </c>
      <c r="O392" s="237">
        <f>ROUND(E392*N392,2)</f>
        <v>0</v>
      </c>
      <c r="P392" s="237">
        <v>0</v>
      </c>
      <c r="Q392" s="237">
        <f>ROUND(E392*P392,2)</f>
        <v>0</v>
      </c>
      <c r="R392" s="239"/>
      <c r="S392" s="239" t="s">
        <v>213</v>
      </c>
      <c r="T392" s="240" t="s">
        <v>214</v>
      </c>
      <c r="U392" s="225">
        <v>0</v>
      </c>
      <c r="V392" s="225">
        <f>ROUND(E392*U392,2)</f>
        <v>0</v>
      </c>
      <c r="W392" s="225"/>
      <c r="X392" s="225" t="s">
        <v>215</v>
      </c>
      <c r="Y392" s="225" t="s">
        <v>216</v>
      </c>
      <c r="Z392" s="215"/>
      <c r="AA392" s="215"/>
      <c r="AB392" s="215"/>
      <c r="AC392" s="215"/>
      <c r="AD392" s="215"/>
      <c r="AE392" s="215"/>
      <c r="AF392" s="215"/>
      <c r="AG392" s="215" t="s">
        <v>217</v>
      </c>
      <c r="AH392" s="215"/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2" x14ac:dyDescent="0.2">
      <c r="A393" s="222"/>
      <c r="B393" s="223"/>
      <c r="C393" s="264" t="s">
        <v>1439</v>
      </c>
      <c r="D393" s="259"/>
      <c r="E393" s="260">
        <v>11.29</v>
      </c>
      <c r="F393" s="225"/>
      <c r="G393" s="225"/>
      <c r="H393" s="225"/>
      <c r="I393" s="225"/>
      <c r="J393" s="225"/>
      <c r="K393" s="225"/>
      <c r="L393" s="225"/>
      <c r="M393" s="225"/>
      <c r="N393" s="224"/>
      <c r="O393" s="224"/>
      <c r="P393" s="224"/>
      <c r="Q393" s="224"/>
      <c r="R393" s="225"/>
      <c r="S393" s="225"/>
      <c r="T393" s="225"/>
      <c r="U393" s="225"/>
      <c r="V393" s="225"/>
      <c r="W393" s="225"/>
      <c r="X393" s="225"/>
      <c r="Y393" s="225"/>
      <c r="Z393" s="215"/>
      <c r="AA393" s="215"/>
      <c r="AB393" s="215"/>
      <c r="AC393" s="215"/>
      <c r="AD393" s="215"/>
      <c r="AE393" s="215"/>
      <c r="AF393" s="215"/>
      <c r="AG393" s="215" t="s">
        <v>274</v>
      </c>
      <c r="AH393" s="215">
        <v>0</v>
      </c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3" x14ac:dyDescent="0.2">
      <c r="A394" s="222"/>
      <c r="B394" s="223"/>
      <c r="C394" s="264" t="s">
        <v>1440</v>
      </c>
      <c r="D394" s="259"/>
      <c r="E394" s="260">
        <v>7.97</v>
      </c>
      <c r="F394" s="225"/>
      <c r="G394" s="225"/>
      <c r="H394" s="225"/>
      <c r="I394" s="225"/>
      <c r="J394" s="225"/>
      <c r="K394" s="225"/>
      <c r="L394" s="225"/>
      <c r="M394" s="225"/>
      <c r="N394" s="224"/>
      <c r="O394" s="224"/>
      <c r="P394" s="224"/>
      <c r="Q394" s="224"/>
      <c r="R394" s="225"/>
      <c r="S394" s="225"/>
      <c r="T394" s="225"/>
      <c r="U394" s="225"/>
      <c r="V394" s="225"/>
      <c r="W394" s="225"/>
      <c r="X394" s="225"/>
      <c r="Y394" s="225"/>
      <c r="Z394" s="215"/>
      <c r="AA394" s="215"/>
      <c r="AB394" s="215"/>
      <c r="AC394" s="215"/>
      <c r="AD394" s="215"/>
      <c r="AE394" s="215"/>
      <c r="AF394" s="215"/>
      <c r="AG394" s="215" t="s">
        <v>274</v>
      </c>
      <c r="AH394" s="215">
        <v>0</v>
      </c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outlineLevel="1" x14ac:dyDescent="0.2">
      <c r="A395" s="234">
        <v>109</v>
      </c>
      <c r="B395" s="235" t="s">
        <v>1444</v>
      </c>
      <c r="C395" s="253" t="s">
        <v>709</v>
      </c>
      <c r="D395" s="236" t="s">
        <v>509</v>
      </c>
      <c r="E395" s="237">
        <v>4.8237199999999998</v>
      </c>
      <c r="F395" s="238"/>
      <c r="G395" s="239">
        <f>ROUND(E395*F395,2)</f>
        <v>0</v>
      </c>
      <c r="H395" s="238"/>
      <c r="I395" s="239">
        <f>ROUND(E395*H395,2)</f>
        <v>0</v>
      </c>
      <c r="J395" s="238"/>
      <c r="K395" s="239">
        <f>ROUND(E395*J395,2)</f>
        <v>0</v>
      </c>
      <c r="L395" s="239">
        <v>21</v>
      </c>
      <c r="M395" s="239">
        <f>G395*(1+L395/100)</f>
        <v>0</v>
      </c>
      <c r="N395" s="237">
        <v>0</v>
      </c>
      <c r="O395" s="237">
        <f>ROUND(E395*N395,2)</f>
        <v>0</v>
      </c>
      <c r="P395" s="237">
        <v>0</v>
      </c>
      <c r="Q395" s="237">
        <f>ROUND(E395*P395,2)</f>
        <v>0</v>
      </c>
      <c r="R395" s="239"/>
      <c r="S395" s="239" t="s">
        <v>213</v>
      </c>
      <c r="T395" s="240" t="s">
        <v>214</v>
      </c>
      <c r="U395" s="225">
        <v>0</v>
      </c>
      <c r="V395" s="225">
        <f>ROUND(E395*U395,2)</f>
        <v>0</v>
      </c>
      <c r="W395" s="225"/>
      <c r="X395" s="225" t="s">
        <v>215</v>
      </c>
      <c r="Y395" s="225" t="s">
        <v>216</v>
      </c>
      <c r="Z395" s="215"/>
      <c r="AA395" s="215"/>
      <c r="AB395" s="215"/>
      <c r="AC395" s="215"/>
      <c r="AD395" s="215"/>
      <c r="AE395" s="215"/>
      <c r="AF395" s="215"/>
      <c r="AG395" s="215" t="s">
        <v>217</v>
      </c>
      <c r="AH395" s="215"/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</row>
    <row r="396" spans="1:60" outlineLevel="2" x14ac:dyDescent="0.2">
      <c r="A396" s="222"/>
      <c r="B396" s="223"/>
      <c r="C396" s="264" t="s">
        <v>1441</v>
      </c>
      <c r="D396" s="259"/>
      <c r="E396" s="260">
        <v>3.32</v>
      </c>
      <c r="F396" s="225"/>
      <c r="G396" s="225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25"/>
      <c r="Z396" s="215"/>
      <c r="AA396" s="215"/>
      <c r="AB396" s="215"/>
      <c r="AC396" s="215"/>
      <c r="AD396" s="215"/>
      <c r="AE396" s="215"/>
      <c r="AF396" s="215"/>
      <c r="AG396" s="215" t="s">
        <v>274</v>
      </c>
      <c r="AH396" s="215">
        <v>0</v>
      </c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3" x14ac:dyDescent="0.2">
      <c r="A397" s="222"/>
      <c r="B397" s="223"/>
      <c r="C397" s="264" t="s">
        <v>1442</v>
      </c>
      <c r="D397" s="259"/>
      <c r="E397" s="260">
        <v>1.5</v>
      </c>
      <c r="F397" s="225"/>
      <c r="G397" s="225"/>
      <c r="H397" s="225"/>
      <c r="I397" s="225"/>
      <c r="J397" s="225"/>
      <c r="K397" s="225"/>
      <c r="L397" s="225"/>
      <c r="M397" s="225"/>
      <c r="N397" s="224"/>
      <c r="O397" s="224"/>
      <c r="P397" s="224"/>
      <c r="Q397" s="224"/>
      <c r="R397" s="225"/>
      <c r="S397" s="225"/>
      <c r="T397" s="225"/>
      <c r="U397" s="225"/>
      <c r="V397" s="225"/>
      <c r="W397" s="225"/>
      <c r="X397" s="225"/>
      <c r="Y397" s="225"/>
      <c r="Z397" s="215"/>
      <c r="AA397" s="215"/>
      <c r="AB397" s="215"/>
      <c r="AC397" s="215"/>
      <c r="AD397" s="215"/>
      <c r="AE397" s="215"/>
      <c r="AF397" s="215"/>
      <c r="AG397" s="215" t="s">
        <v>274</v>
      </c>
      <c r="AH397" s="215">
        <v>0</v>
      </c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x14ac:dyDescent="0.2">
      <c r="A398" s="227" t="s">
        <v>208</v>
      </c>
      <c r="B398" s="228" t="s">
        <v>163</v>
      </c>
      <c r="C398" s="251" t="s">
        <v>166</v>
      </c>
      <c r="D398" s="229"/>
      <c r="E398" s="230"/>
      <c r="F398" s="231"/>
      <c r="G398" s="231">
        <f>SUMIF(AG399:AG403,"&lt;&gt;NOR",G399:G403)</f>
        <v>0</v>
      </c>
      <c r="H398" s="231"/>
      <c r="I398" s="231">
        <f>SUM(I399:I403)</f>
        <v>0</v>
      </c>
      <c r="J398" s="231"/>
      <c r="K398" s="231">
        <f>SUM(K399:K403)</f>
        <v>0</v>
      </c>
      <c r="L398" s="231"/>
      <c r="M398" s="231">
        <f>SUM(M399:M403)</f>
        <v>0</v>
      </c>
      <c r="N398" s="230"/>
      <c r="O398" s="230">
        <f>SUM(O399:O403)</f>
        <v>0</v>
      </c>
      <c r="P398" s="230"/>
      <c r="Q398" s="230">
        <f>SUM(Q399:Q403)</f>
        <v>0</v>
      </c>
      <c r="R398" s="231"/>
      <c r="S398" s="231"/>
      <c r="T398" s="232"/>
      <c r="U398" s="226"/>
      <c r="V398" s="226">
        <f>SUM(V399:V403)</f>
        <v>81.7</v>
      </c>
      <c r="W398" s="226"/>
      <c r="X398" s="226"/>
      <c r="Y398" s="226"/>
      <c r="AG398" t="s">
        <v>209</v>
      </c>
    </row>
    <row r="399" spans="1:60" outlineLevel="1" x14ac:dyDescent="0.2">
      <c r="A399" s="234">
        <v>110</v>
      </c>
      <c r="B399" s="235" t="s">
        <v>711</v>
      </c>
      <c r="C399" s="253" t="s">
        <v>712</v>
      </c>
      <c r="D399" s="236" t="s">
        <v>509</v>
      </c>
      <c r="E399" s="237">
        <v>386.27116000000001</v>
      </c>
      <c r="F399" s="238"/>
      <c r="G399" s="239">
        <f>ROUND(E399*F399,2)</f>
        <v>0</v>
      </c>
      <c r="H399" s="238"/>
      <c r="I399" s="239">
        <f>ROUND(E399*H399,2)</f>
        <v>0</v>
      </c>
      <c r="J399" s="238"/>
      <c r="K399" s="239">
        <f>ROUND(E399*J399,2)</f>
        <v>0</v>
      </c>
      <c r="L399" s="239">
        <v>21</v>
      </c>
      <c r="M399" s="239">
        <f>G399*(1+L399/100)</f>
        <v>0</v>
      </c>
      <c r="N399" s="237">
        <v>0</v>
      </c>
      <c r="O399" s="237">
        <f>ROUND(E399*N399,2)</f>
        <v>0</v>
      </c>
      <c r="P399" s="237">
        <v>0</v>
      </c>
      <c r="Q399" s="237">
        <f>ROUND(E399*P399,2)</f>
        <v>0</v>
      </c>
      <c r="R399" s="239"/>
      <c r="S399" s="239" t="s">
        <v>213</v>
      </c>
      <c r="T399" s="240" t="s">
        <v>214</v>
      </c>
      <c r="U399" s="225">
        <v>0.21149999999999999</v>
      </c>
      <c r="V399" s="225">
        <f>ROUND(E399*U399,2)</f>
        <v>81.7</v>
      </c>
      <c r="W399" s="225"/>
      <c r="X399" s="225" t="s">
        <v>215</v>
      </c>
      <c r="Y399" s="225" t="s">
        <v>216</v>
      </c>
      <c r="Z399" s="215"/>
      <c r="AA399" s="215"/>
      <c r="AB399" s="215"/>
      <c r="AC399" s="215"/>
      <c r="AD399" s="215"/>
      <c r="AE399" s="215"/>
      <c r="AF399" s="215"/>
      <c r="AG399" s="215" t="s">
        <v>217</v>
      </c>
      <c r="AH399" s="215"/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2" x14ac:dyDescent="0.2">
      <c r="A400" s="222"/>
      <c r="B400" s="223"/>
      <c r="C400" s="264" t="s">
        <v>1445</v>
      </c>
      <c r="D400" s="259"/>
      <c r="E400" s="260">
        <v>339.18</v>
      </c>
      <c r="F400" s="225"/>
      <c r="G400" s="225"/>
      <c r="H400" s="225"/>
      <c r="I400" s="225"/>
      <c r="J400" s="225"/>
      <c r="K400" s="225"/>
      <c r="L400" s="225"/>
      <c r="M400" s="225"/>
      <c r="N400" s="224"/>
      <c r="O400" s="224"/>
      <c r="P400" s="224"/>
      <c r="Q400" s="224"/>
      <c r="R400" s="225"/>
      <c r="S400" s="225"/>
      <c r="T400" s="225"/>
      <c r="U400" s="225"/>
      <c r="V400" s="225"/>
      <c r="W400" s="225"/>
      <c r="X400" s="225"/>
      <c r="Y400" s="225"/>
      <c r="Z400" s="215"/>
      <c r="AA400" s="215"/>
      <c r="AB400" s="215"/>
      <c r="AC400" s="215"/>
      <c r="AD400" s="215"/>
      <c r="AE400" s="215"/>
      <c r="AF400" s="215"/>
      <c r="AG400" s="215" t="s">
        <v>274</v>
      </c>
      <c r="AH400" s="215">
        <v>0</v>
      </c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3" x14ac:dyDescent="0.2">
      <c r="A401" s="222"/>
      <c r="B401" s="223"/>
      <c r="C401" s="264" t="s">
        <v>1446</v>
      </c>
      <c r="D401" s="259"/>
      <c r="E401" s="260">
        <v>28.29</v>
      </c>
      <c r="F401" s="225"/>
      <c r="G401" s="225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25"/>
      <c r="Z401" s="215"/>
      <c r="AA401" s="215"/>
      <c r="AB401" s="215"/>
      <c r="AC401" s="215"/>
      <c r="AD401" s="215"/>
      <c r="AE401" s="215"/>
      <c r="AF401" s="215"/>
      <c r="AG401" s="215" t="s">
        <v>274</v>
      </c>
      <c r="AH401" s="215">
        <v>0</v>
      </c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3" x14ac:dyDescent="0.2">
      <c r="A402" s="222"/>
      <c r="B402" s="223"/>
      <c r="C402" s="264" t="s">
        <v>1447</v>
      </c>
      <c r="D402" s="259"/>
      <c r="E402" s="260">
        <v>14.41</v>
      </c>
      <c r="F402" s="225"/>
      <c r="G402" s="225"/>
      <c r="H402" s="225"/>
      <c r="I402" s="225"/>
      <c r="J402" s="225"/>
      <c r="K402" s="225"/>
      <c r="L402" s="225"/>
      <c r="M402" s="225"/>
      <c r="N402" s="224"/>
      <c r="O402" s="224"/>
      <c r="P402" s="224"/>
      <c r="Q402" s="224"/>
      <c r="R402" s="225"/>
      <c r="S402" s="225"/>
      <c r="T402" s="225"/>
      <c r="U402" s="225"/>
      <c r="V402" s="225"/>
      <c r="W402" s="225"/>
      <c r="X402" s="225"/>
      <c r="Y402" s="225"/>
      <c r="Z402" s="215"/>
      <c r="AA402" s="215"/>
      <c r="AB402" s="215"/>
      <c r="AC402" s="215"/>
      <c r="AD402" s="215"/>
      <c r="AE402" s="215"/>
      <c r="AF402" s="215"/>
      <c r="AG402" s="215" t="s">
        <v>274</v>
      </c>
      <c r="AH402" s="215">
        <v>0</v>
      </c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outlineLevel="3" x14ac:dyDescent="0.2">
      <c r="A403" s="222"/>
      <c r="B403" s="223"/>
      <c r="C403" s="264" t="s">
        <v>1448</v>
      </c>
      <c r="D403" s="259"/>
      <c r="E403" s="260">
        <v>4.3899999999999997</v>
      </c>
      <c r="F403" s="225"/>
      <c r="G403" s="225"/>
      <c r="H403" s="225"/>
      <c r="I403" s="225"/>
      <c r="J403" s="225"/>
      <c r="K403" s="225"/>
      <c r="L403" s="225"/>
      <c r="M403" s="225"/>
      <c r="N403" s="224"/>
      <c r="O403" s="224"/>
      <c r="P403" s="224"/>
      <c r="Q403" s="224"/>
      <c r="R403" s="225"/>
      <c r="S403" s="225"/>
      <c r="T403" s="225"/>
      <c r="U403" s="225"/>
      <c r="V403" s="225"/>
      <c r="W403" s="225"/>
      <c r="X403" s="225"/>
      <c r="Y403" s="225"/>
      <c r="Z403" s="215"/>
      <c r="AA403" s="215"/>
      <c r="AB403" s="215"/>
      <c r="AC403" s="215"/>
      <c r="AD403" s="215"/>
      <c r="AE403" s="215"/>
      <c r="AF403" s="215"/>
      <c r="AG403" s="215" t="s">
        <v>274</v>
      </c>
      <c r="AH403" s="215">
        <v>0</v>
      </c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</row>
    <row r="404" spans="1:60" x14ac:dyDescent="0.2">
      <c r="A404" s="3"/>
      <c r="B404" s="4"/>
      <c r="C404" s="256"/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AE404">
        <v>12</v>
      </c>
      <c r="AF404">
        <v>21</v>
      </c>
      <c r="AG404" t="s">
        <v>194</v>
      </c>
    </row>
    <row r="405" spans="1:60" x14ac:dyDescent="0.2">
      <c r="A405" s="218"/>
      <c r="B405" s="219" t="s">
        <v>29</v>
      </c>
      <c r="C405" s="257"/>
      <c r="D405" s="220"/>
      <c r="E405" s="221"/>
      <c r="F405" s="221"/>
      <c r="G405" s="233">
        <f>G8+G205+G217+G253+G376+G378+G384+G398</f>
        <v>0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AE405">
        <f>SUMIF(L7:L403,AE404,G7:G403)</f>
        <v>0</v>
      </c>
      <c r="AF405">
        <f>SUMIF(L7:L403,AF404,G7:G403)</f>
        <v>0</v>
      </c>
      <c r="AG405" t="s">
        <v>258</v>
      </c>
    </row>
    <row r="406" spans="1:60" x14ac:dyDescent="0.2">
      <c r="C406" s="258"/>
      <c r="D406" s="10"/>
      <c r="AG406" t="s">
        <v>259</v>
      </c>
    </row>
    <row r="407" spans="1:60" x14ac:dyDescent="0.2">
      <c r="D407" s="10"/>
    </row>
    <row r="408" spans="1:60" x14ac:dyDescent="0.2">
      <c r="D408" s="10"/>
    </row>
    <row r="409" spans="1:60" x14ac:dyDescent="0.2">
      <c r="D409" s="10"/>
    </row>
    <row r="410" spans="1:60" x14ac:dyDescent="0.2">
      <c r="D410" s="10"/>
    </row>
    <row r="411" spans="1:60" x14ac:dyDescent="0.2">
      <c r="D411" s="10"/>
    </row>
    <row r="412" spans="1:60" x14ac:dyDescent="0.2">
      <c r="D412" s="10"/>
    </row>
    <row r="413" spans="1:60" x14ac:dyDescent="0.2">
      <c r="D413" s="10"/>
    </row>
    <row r="414" spans="1:60" x14ac:dyDescent="0.2">
      <c r="D414" s="10"/>
    </row>
    <row r="415" spans="1:60" x14ac:dyDescent="0.2">
      <c r="D415" s="10"/>
    </row>
    <row r="416" spans="1:60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TpsZ6mct8qmiQlv7hBwH37A3p0OqFiCx7YZ8lXXCq8M204EL49A0eU30wADnc4I0oMZoCvbvIzplfAwuZI7QQ==" saltValue="H3clxl9dA8315kpJZKlsk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48CF7-1DC2-4F87-A975-160EE9F9527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68</v>
      </c>
      <c r="C3" s="204" t="s">
        <v>69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72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SUMIF(AG9:AG10,"&lt;&gt;NOR",G9:G10)</f>
        <v>0</v>
      </c>
      <c r="H8" s="231"/>
      <c r="I8" s="231">
        <f>SUM(I9:I10)</f>
        <v>0</v>
      </c>
      <c r="J8" s="231"/>
      <c r="K8" s="231">
        <f>SUM(K9:K10)</f>
        <v>0</v>
      </c>
      <c r="L8" s="231"/>
      <c r="M8" s="231">
        <f>SUM(M9:M10)</f>
        <v>0</v>
      </c>
      <c r="N8" s="230"/>
      <c r="O8" s="230">
        <f>SUM(O9:O10)</f>
        <v>7.0000000000000007E-2</v>
      </c>
      <c r="P8" s="230"/>
      <c r="Q8" s="230">
        <f>SUM(Q9:Q10)</f>
        <v>0</v>
      </c>
      <c r="R8" s="231"/>
      <c r="S8" s="231"/>
      <c r="T8" s="232"/>
      <c r="U8" s="226"/>
      <c r="V8" s="226">
        <f>SUM(V9:V10)</f>
        <v>6.0399999999999991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1.02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x14ac:dyDescent="0.2">
      <c r="A11" s="227" t="s">
        <v>208</v>
      </c>
      <c r="B11" s="228" t="s">
        <v>153</v>
      </c>
      <c r="C11" s="251" t="s">
        <v>154</v>
      </c>
      <c r="D11" s="229"/>
      <c r="E11" s="230"/>
      <c r="F11" s="231"/>
      <c r="G11" s="231">
        <f>SUMIF(AG12:AG12,"&lt;&gt;NOR",G12:G12)</f>
        <v>0</v>
      </c>
      <c r="H11" s="231"/>
      <c r="I11" s="231">
        <f>SUM(I12:I12)</f>
        <v>0</v>
      </c>
      <c r="J11" s="231"/>
      <c r="K11" s="231">
        <f>SUM(K12:K12)</f>
        <v>0</v>
      </c>
      <c r="L11" s="231"/>
      <c r="M11" s="231">
        <f>SUM(M12:M12)</f>
        <v>0</v>
      </c>
      <c r="N11" s="230"/>
      <c r="O11" s="230">
        <f>SUM(O12:O12)</f>
        <v>0.02</v>
      </c>
      <c r="P11" s="230"/>
      <c r="Q11" s="230">
        <f>SUM(Q12:Q12)</f>
        <v>0</v>
      </c>
      <c r="R11" s="231"/>
      <c r="S11" s="231"/>
      <c r="T11" s="232"/>
      <c r="U11" s="226"/>
      <c r="V11" s="226">
        <f>SUM(V12:V12)</f>
        <v>7</v>
      </c>
      <c r="W11" s="226"/>
      <c r="X11" s="226"/>
      <c r="Y11" s="226"/>
      <c r="AG11" t="s">
        <v>209</v>
      </c>
    </row>
    <row r="12" spans="1:60" outlineLevel="1" x14ac:dyDescent="0.2">
      <c r="A12" s="241">
        <v>3</v>
      </c>
      <c r="B12" s="242" t="s">
        <v>1216</v>
      </c>
      <c r="C12" s="252" t="s">
        <v>1217</v>
      </c>
      <c r="D12" s="243" t="s">
        <v>263</v>
      </c>
      <c r="E12" s="244">
        <v>233.25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8.0000000000000007E-5</v>
      </c>
      <c r="O12" s="244">
        <f>ROUND(E12*N12,2)</f>
        <v>0.02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0.03</v>
      </c>
      <c r="V12" s="225">
        <f>ROUND(E12*U12,2)</f>
        <v>7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217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x14ac:dyDescent="0.2">
      <c r="A13" s="227" t="s">
        <v>208</v>
      </c>
      <c r="B13" s="228" t="s">
        <v>57</v>
      </c>
      <c r="C13" s="251" t="s">
        <v>123</v>
      </c>
      <c r="D13" s="229"/>
      <c r="E13" s="230"/>
      <c r="F13" s="231"/>
      <c r="G13" s="231">
        <f>SUMIF(AG14:AG125,"&lt;&gt;NOR",G14:G125)</f>
        <v>0</v>
      </c>
      <c r="H13" s="231"/>
      <c r="I13" s="231">
        <f>SUM(I14:I125)</f>
        <v>0</v>
      </c>
      <c r="J13" s="231"/>
      <c r="K13" s="231">
        <f>SUM(K14:K125)</f>
        <v>0</v>
      </c>
      <c r="L13" s="231"/>
      <c r="M13" s="231">
        <f>SUM(M14:M125)</f>
        <v>0</v>
      </c>
      <c r="N13" s="230"/>
      <c r="O13" s="230">
        <f>SUM(O14:O125)</f>
        <v>214.41</v>
      </c>
      <c r="P13" s="230"/>
      <c r="Q13" s="230">
        <f>SUM(Q14:Q125)</f>
        <v>0</v>
      </c>
      <c r="R13" s="231"/>
      <c r="S13" s="231"/>
      <c r="T13" s="232"/>
      <c r="U13" s="226"/>
      <c r="V13" s="226">
        <f>SUM(V14:V125)</f>
        <v>484.00000000000011</v>
      </c>
      <c r="W13" s="226"/>
      <c r="X13" s="226"/>
      <c r="Y13" s="226"/>
      <c r="AG13" t="s">
        <v>209</v>
      </c>
    </row>
    <row r="14" spans="1:60" outlineLevel="1" x14ac:dyDescent="0.2">
      <c r="A14" s="234">
        <v>4</v>
      </c>
      <c r="B14" s="235" t="s">
        <v>271</v>
      </c>
      <c r="C14" s="253" t="s">
        <v>272</v>
      </c>
      <c r="D14" s="236" t="s">
        <v>263</v>
      </c>
      <c r="E14" s="237">
        <v>10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1.0699999999999999E-2</v>
      </c>
      <c r="O14" s="237">
        <f>ROUND(E14*N14,2)</f>
        <v>0.11</v>
      </c>
      <c r="P14" s="237">
        <v>0</v>
      </c>
      <c r="Q14" s="237">
        <f>ROUND(E14*P14,2)</f>
        <v>0</v>
      </c>
      <c r="R14" s="239"/>
      <c r="S14" s="239" t="s">
        <v>213</v>
      </c>
      <c r="T14" s="240" t="s">
        <v>214</v>
      </c>
      <c r="U14" s="225">
        <v>0.90800000000000003</v>
      </c>
      <c r="V14" s="225">
        <f>ROUND(E14*U14,2)</f>
        <v>9.08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217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64" t="s">
        <v>1132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1449</v>
      </c>
      <c r="D16" s="259"/>
      <c r="E16" s="260">
        <v>5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1450</v>
      </c>
      <c r="D17" s="259"/>
      <c r="E17" s="260">
        <v>5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4">
        <v>5</v>
      </c>
      <c r="B18" s="235" t="s">
        <v>278</v>
      </c>
      <c r="C18" s="253" t="s">
        <v>279</v>
      </c>
      <c r="D18" s="236" t="s">
        <v>263</v>
      </c>
      <c r="E18" s="237">
        <v>12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1.2710000000000001E-2</v>
      </c>
      <c r="O18" s="237">
        <f>ROUND(E18*N18,2)</f>
        <v>0.15</v>
      </c>
      <c r="P18" s="237">
        <v>0</v>
      </c>
      <c r="Q18" s="237">
        <f>ROUND(E18*P18,2)</f>
        <v>0</v>
      </c>
      <c r="R18" s="239"/>
      <c r="S18" s="239" t="s">
        <v>213</v>
      </c>
      <c r="T18" s="240" t="s">
        <v>214</v>
      </c>
      <c r="U18" s="225">
        <v>1.153</v>
      </c>
      <c r="V18" s="225">
        <f>ROUND(E18*U18,2)</f>
        <v>13.84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217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64" t="s">
        <v>1132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1451</v>
      </c>
      <c r="D20" s="259"/>
      <c r="E20" s="260">
        <v>1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1295</v>
      </c>
      <c r="D21" s="259"/>
      <c r="E21" s="260">
        <v>1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1121</v>
      </c>
      <c r="D22" s="259"/>
      <c r="E22" s="260"/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1452</v>
      </c>
      <c r="D23" s="259"/>
      <c r="E23" s="260">
        <v>2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1453</v>
      </c>
      <c r="D24" s="259"/>
      <c r="E24" s="260">
        <v>3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1299</v>
      </c>
      <c r="D25" s="259"/>
      <c r="E25" s="260">
        <v>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4">
        <v>6</v>
      </c>
      <c r="B26" s="235" t="s">
        <v>281</v>
      </c>
      <c r="C26" s="253" t="s">
        <v>282</v>
      </c>
      <c r="D26" s="236" t="s">
        <v>283</v>
      </c>
      <c r="E26" s="237">
        <v>49.08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9"/>
      <c r="S26" s="239" t="s">
        <v>213</v>
      </c>
      <c r="T26" s="240" t="s">
        <v>214</v>
      </c>
      <c r="U26" s="225">
        <v>1.7629999999999999</v>
      </c>
      <c r="V26" s="225">
        <f>ROUND(E26*U26,2)</f>
        <v>86.53</v>
      </c>
      <c r="W26" s="225"/>
      <c r="X26" s="225" t="s">
        <v>215</v>
      </c>
      <c r="Y26" s="225" t="s">
        <v>216</v>
      </c>
      <c r="Z26" s="215"/>
      <c r="AA26" s="215"/>
      <c r="AB26" s="215"/>
      <c r="AC26" s="215"/>
      <c r="AD26" s="215"/>
      <c r="AE26" s="215"/>
      <c r="AF26" s="215"/>
      <c r="AG26" s="215" t="s">
        <v>217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1132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1454</v>
      </c>
      <c r="D28" s="259"/>
      <c r="E28" s="260">
        <v>3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1302</v>
      </c>
      <c r="D29" s="259"/>
      <c r="E29" s="260">
        <v>2.19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1455</v>
      </c>
      <c r="D30" s="259"/>
      <c r="E30" s="260">
        <v>9.49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1456</v>
      </c>
      <c r="D31" s="259"/>
      <c r="E31" s="260">
        <v>9.49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1121</v>
      </c>
      <c r="D32" s="259"/>
      <c r="E32" s="260"/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1457</v>
      </c>
      <c r="D33" s="259"/>
      <c r="E33" s="260">
        <v>6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1458</v>
      </c>
      <c r="D34" s="259"/>
      <c r="E34" s="260">
        <v>7.98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1311</v>
      </c>
      <c r="D35" s="259"/>
      <c r="E35" s="260">
        <v>10.94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34">
        <v>7</v>
      </c>
      <c r="B36" s="235" t="s">
        <v>1127</v>
      </c>
      <c r="C36" s="253" t="s">
        <v>1128</v>
      </c>
      <c r="D36" s="236" t="s">
        <v>283</v>
      </c>
      <c r="E36" s="237">
        <v>128.56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9"/>
      <c r="S36" s="239" t="s">
        <v>213</v>
      </c>
      <c r="T36" s="240" t="s">
        <v>214</v>
      </c>
      <c r="U36" s="225">
        <v>0.16</v>
      </c>
      <c r="V36" s="225">
        <f>ROUND(E36*U36,2)</f>
        <v>20.57</v>
      </c>
      <c r="W36" s="225"/>
      <c r="X36" s="225" t="s">
        <v>215</v>
      </c>
      <c r="Y36" s="225" t="s">
        <v>216</v>
      </c>
      <c r="Z36" s="215"/>
      <c r="AA36" s="215"/>
      <c r="AB36" s="215"/>
      <c r="AC36" s="215"/>
      <c r="AD36" s="215"/>
      <c r="AE36" s="215"/>
      <c r="AF36" s="215"/>
      <c r="AG36" s="215" t="s">
        <v>217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64" t="s">
        <v>1132</v>
      </c>
      <c r="D37" s="259"/>
      <c r="E37" s="260"/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1459</v>
      </c>
      <c r="D38" s="259"/>
      <c r="E38" s="260">
        <v>12.98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1460</v>
      </c>
      <c r="D39" s="259"/>
      <c r="E39" s="260">
        <v>9.75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1461</v>
      </c>
      <c r="D40" s="259"/>
      <c r="E40" s="260">
        <v>3.9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1121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1462</v>
      </c>
      <c r="D42" s="259"/>
      <c r="E42" s="260">
        <v>101.92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34">
        <v>8</v>
      </c>
      <c r="B43" s="235" t="s">
        <v>337</v>
      </c>
      <c r="C43" s="253" t="s">
        <v>338</v>
      </c>
      <c r="D43" s="236" t="s">
        <v>283</v>
      </c>
      <c r="E43" s="237">
        <v>128.56</v>
      </c>
      <c r="F43" s="238"/>
      <c r="G43" s="239">
        <f>ROUND(E43*F43,2)</f>
        <v>0</v>
      </c>
      <c r="H43" s="238"/>
      <c r="I43" s="239">
        <f>ROUND(E43*H43,2)</f>
        <v>0</v>
      </c>
      <c r="J43" s="238"/>
      <c r="K43" s="239">
        <f>ROUND(E43*J43,2)</f>
        <v>0</v>
      </c>
      <c r="L43" s="239">
        <v>21</v>
      </c>
      <c r="M43" s="239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9"/>
      <c r="S43" s="239" t="s">
        <v>213</v>
      </c>
      <c r="T43" s="240" t="s">
        <v>214</v>
      </c>
      <c r="U43" s="225">
        <v>8.4000000000000005E-2</v>
      </c>
      <c r="V43" s="225">
        <f>ROUND(E43*U43,2)</f>
        <v>10.8</v>
      </c>
      <c r="W43" s="225"/>
      <c r="X43" s="225" t="s">
        <v>215</v>
      </c>
      <c r="Y43" s="225" t="s">
        <v>216</v>
      </c>
      <c r="Z43" s="215"/>
      <c r="AA43" s="215"/>
      <c r="AB43" s="215"/>
      <c r="AC43" s="215"/>
      <c r="AD43" s="215"/>
      <c r="AE43" s="215"/>
      <c r="AF43" s="215"/>
      <c r="AG43" s="215" t="s">
        <v>217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2" x14ac:dyDescent="0.2">
      <c r="A44" s="222"/>
      <c r="B44" s="223"/>
      <c r="C44" s="264" t="s">
        <v>1132</v>
      </c>
      <c r="D44" s="259"/>
      <c r="E44" s="260"/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1459</v>
      </c>
      <c r="D45" s="259"/>
      <c r="E45" s="260">
        <v>12.98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1460</v>
      </c>
      <c r="D46" s="259"/>
      <c r="E46" s="260">
        <v>9.75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1461</v>
      </c>
      <c r="D47" s="259"/>
      <c r="E47" s="260">
        <v>3.9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1121</v>
      </c>
      <c r="D48" s="259"/>
      <c r="E48" s="260"/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1462</v>
      </c>
      <c r="D49" s="259"/>
      <c r="E49" s="260">
        <v>101.92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41">
        <v>9</v>
      </c>
      <c r="B50" s="242" t="s">
        <v>1327</v>
      </c>
      <c r="C50" s="252" t="s">
        <v>1328</v>
      </c>
      <c r="D50" s="243" t="s">
        <v>263</v>
      </c>
      <c r="E50" s="244">
        <v>115.5</v>
      </c>
      <c r="F50" s="245"/>
      <c r="G50" s="246">
        <f>ROUND(E50*F50,2)</f>
        <v>0</v>
      </c>
      <c r="H50" s="245"/>
      <c r="I50" s="246">
        <f>ROUND(E50*H50,2)</f>
        <v>0</v>
      </c>
      <c r="J50" s="245"/>
      <c r="K50" s="246">
        <f>ROUND(E50*J50,2)</f>
        <v>0</v>
      </c>
      <c r="L50" s="246">
        <v>21</v>
      </c>
      <c r="M50" s="246">
        <f>G50*(1+L50/100)</f>
        <v>0</v>
      </c>
      <c r="N50" s="244">
        <v>3.48E-3</v>
      </c>
      <c r="O50" s="244">
        <f>ROUND(E50*N50,2)</f>
        <v>0.4</v>
      </c>
      <c r="P50" s="244">
        <v>0</v>
      </c>
      <c r="Q50" s="244">
        <f>ROUND(E50*P50,2)</f>
        <v>0</v>
      </c>
      <c r="R50" s="246"/>
      <c r="S50" s="246" t="s">
        <v>213</v>
      </c>
      <c r="T50" s="247" t="s">
        <v>214</v>
      </c>
      <c r="U50" s="225">
        <v>1.7012400000000001</v>
      </c>
      <c r="V50" s="225">
        <f>ROUND(E50*U50,2)</f>
        <v>196.49</v>
      </c>
      <c r="W50" s="225"/>
      <c r="X50" s="225" t="s">
        <v>215</v>
      </c>
      <c r="Y50" s="225" t="s">
        <v>216</v>
      </c>
      <c r="Z50" s="215"/>
      <c r="AA50" s="215"/>
      <c r="AB50" s="215"/>
      <c r="AC50" s="215"/>
      <c r="AD50" s="215"/>
      <c r="AE50" s="215"/>
      <c r="AF50" s="215"/>
      <c r="AG50" s="215" t="s">
        <v>217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34">
        <v>10</v>
      </c>
      <c r="B51" s="235" t="s">
        <v>1139</v>
      </c>
      <c r="C51" s="253" t="s">
        <v>1140</v>
      </c>
      <c r="D51" s="236" t="s">
        <v>529</v>
      </c>
      <c r="E51" s="237">
        <v>27.3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21</v>
      </c>
      <c r="M51" s="239">
        <f>G51*(1+L51/100)</f>
        <v>0</v>
      </c>
      <c r="N51" s="237">
        <v>9.8999999999999999E-4</v>
      </c>
      <c r="O51" s="237">
        <f>ROUND(E51*N51,2)</f>
        <v>0.03</v>
      </c>
      <c r="P51" s="237">
        <v>0</v>
      </c>
      <c r="Q51" s="237">
        <f>ROUND(E51*P51,2)</f>
        <v>0</v>
      </c>
      <c r="R51" s="239"/>
      <c r="S51" s="239" t="s">
        <v>213</v>
      </c>
      <c r="T51" s="240" t="s">
        <v>214</v>
      </c>
      <c r="U51" s="225">
        <v>0.23599999999999999</v>
      </c>
      <c r="V51" s="225">
        <f>ROUND(E51*U51,2)</f>
        <v>6.44</v>
      </c>
      <c r="W51" s="225"/>
      <c r="X51" s="225" t="s">
        <v>215</v>
      </c>
      <c r="Y51" s="225" t="s">
        <v>216</v>
      </c>
      <c r="Z51" s="215"/>
      <c r="AA51" s="215"/>
      <c r="AB51" s="215"/>
      <c r="AC51" s="215"/>
      <c r="AD51" s="215"/>
      <c r="AE51" s="215"/>
      <c r="AF51" s="215"/>
      <c r="AG51" s="215" t="s">
        <v>217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64" t="s">
        <v>1132</v>
      </c>
      <c r="D52" s="259"/>
      <c r="E52" s="260"/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1463</v>
      </c>
      <c r="D53" s="259"/>
      <c r="E53" s="260">
        <v>19.5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1464</v>
      </c>
      <c r="D54" s="259"/>
      <c r="E54" s="260">
        <v>7.8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34">
        <v>11</v>
      </c>
      <c r="B55" s="235" t="s">
        <v>1145</v>
      </c>
      <c r="C55" s="253" t="s">
        <v>1146</v>
      </c>
      <c r="D55" s="236" t="s">
        <v>529</v>
      </c>
      <c r="E55" s="237">
        <v>27.3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9"/>
      <c r="S55" s="239" t="s">
        <v>213</v>
      </c>
      <c r="T55" s="240" t="s">
        <v>214</v>
      </c>
      <c r="U55" s="225">
        <v>7.0000000000000007E-2</v>
      </c>
      <c r="V55" s="225">
        <f>ROUND(E55*U55,2)</f>
        <v>1.91</v>
      </c>
      <c r="W55" s="225"/>
      <c r="X55" s="225" t="s">
        <v>215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217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64" t="s">
        <v>1132</v>
      </c>
      <c r="D56" s="259"/>
      <c r="E56" s="260"/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1463</v>
      </c>
      <c r="D57" s="259"/>
      <c r="E57" s="260">
        <v>19.5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1464</v>
      </c>
      <c r="D58" s="259"/>
      <c r="E58" s="260">
        <v>7.8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12</v>
      </c>
      <c r="B59" s="235" t="s">
        <v>1465</v>
      </c>
      <c r="C59" s="253" t="s">
        <v>1466</v>
      </c>
      <c r="D59" s="236" t="s">
        <v>236</v>
      </c>
      <c r="E59" s="237">
        <v>4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0.91039999999999999</v>
      </c>
      <c r="V59" s="225">
        <f>ROUND(E59*U59,2)</f>
        <v>3.64</v>
      </c>
      <c r="W59" s="225"/>
      <c r="X59" s="225" t="s">
        <v>215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217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5" t="s">
        <v>341</v>
      </c>
      <c r="D60" s="261"/>
      <c r="E60" s="262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6" t="s">
        <v>1467</v>
      </c>
      <c r="D61" s="261"/>
      <c r="E61" s="262">
        <v>4.08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2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5" t="s">
        <v>343</v>
      </c>
      <c r="D62" s="261"/>
      <c r="E62" s="262"/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1078</v>
      </c>
      <c r="D63" s="259"/>
      <c r="E63" s="260">
        <v>4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34">
        <v>13</v>
      </c>
      <c r="B64" s="235" t="s">
        <v>1079</v>
      </c>
      <c r="C64" s="253" t="s">
        <v>1080</v>
      </c>
      <c r="D64" s="236" t="s">
        <v>236</v>
      </c>
      <c r="E64" s="237">
        <v>9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213</v>
      </c>
      <c r="T64" s="240" t="s">
        <v>214</v>
      </c>
      <c r="U64" s="225">
        <v>1.9763999999999999</v>
      </c>
      <c r="V64" s="225">
        <f>ROUND(E64*U64,2)</f>
        <v>17.79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217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64" t="s">
        <v>276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5" t="s">
        <v>341</v>
      </c>
      <c r="D66" s="261"/>
      <c r="E66" s="262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6" t="s">
        <v>794</v>
      </c>
      <c r="D67" s="261"/>
      <c r="E67" s="262">
        <v>8.39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2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5" t="s">
        <v>343</v>
      </c>
      <c r="D68" s="261"/>
      <c r="E68" s="262"/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738</v>
      </c>
      <c r="D69" s="259"/>
      <c r="E69" s="260">
        <v>9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34">
        <v>14</v>
      </c>
      <c r="B70" s="235" t="s">
        <v>1468</v>
      </c>
      <c r="C70" s="253" t="s">
        <v>1469</v>
      </c>
      <c r="D70" s="236" t="s">
        <v>381</v>
      </c>
      <c r="E70" s="237">
        <v>2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213</v>
      </c>
      <c r="T70" s="240" t="s">
        <v>214</v>
      </c>
      <c r="U70" s="225">
        <v>0</v>
      </c>
      <c r="V70" s="225">
        <f>ROUND(E70*U70,2)</f>
        <v>0</v>
      </c>
      <c r="W70" s="225"/>
      <c r="X70" s="225" t="s">
        <v>215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217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65" t="s">
        <v>341</v>
      </c>
      <c r="D71" s="261"/>
      <c r="E71" s="262"/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6" t="s">
        <v>1467</v>
      </c>
      <c r="D72" s="261"/>
      <c r="E72" s="262">
        <v>4.08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2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5" t="s">
        <v>343</v>
      </c>
      <c r="D73" s="261"/>
      <c r="E73" s="262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1085</v>
      </c>
      <c r="D74" s="259"/>
      <c r="E74" s="260">
        <v>2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34">
        <v>15</v>
      </c>
      <c r="B75" s="235" t="s">
        <v>1086</v>
      </c>
      <c r="C75" s="253" t="s">
        <v>1087</v>
      </c>
      <c r="D75" s="236" t="s">
        <v>381</v>
      </c>
      <c r="E75" s="237">
        <v>4.5</v>
      </c>
      <c r="F75" s="238"/>
      <c r="G75" s="239">
        <f>ROUND(E75*F75,2)</f>
        <v>0</v>
      </c>
      <c r="H75" s="238"/>
      <c r="I75" s="239">
        <f>ROUND(E75*H75,2)</f>
        <v>0</v>
      </c>
      <c r="J75" s="238"/>
      <c r="K75" s="239">
        <f>ROUND(E75*J75,2)</f>
        <v>0</v>
      </c>
      <c r="L75" s="239">
        <v>21</v>
      </c>
      <c r="M75" s="239">
        <f>G75*(1+L75/100)</f>
        <v>0</v>
      </c>
      <c r="N75" s="237">
        <v>0</v>
      </c>
      <c r="O75" s="237">
        <f>ROUND(E75*N75,2)</f>
        <v>0</v>
      </c>
      <c r="P75" s="237">
        <v>0</v>
      </c>
      <c r="Q75" s="237">
        <f>ROUND(E75*P75,2)</f>
        <v>0</v>
      </c>
      <c r="R75" s="239"/>
      <c r="S75" s="239" t="s">
        <v>213</v>
      </c>
      <c r="T75" s="240" t="s">
        <v>214</v>
      </c>
      <c r="U75" s="225">
        <v>0</v>
      </c>
      <c r="V75" s="225">
        <f>ROUND(E75*U75,2)</f>
        <v>0</v>
      </c>
      <c r="W75" s="225"/>
      <c r="X75" s="225" t="s">
        <v>215</v>
      </c>
      <c r="Y75" s="225" t="s">
        <v>216</v>
      </c>
      <c r="Z75" s="215"/>
      <c r="AA75" s="215"/>
      <c r="AB75" s="215"/>
      <c r="AC75" s="215"/>
      <c r="AD75" s="215"/>
      <c r="AE75" s="215"/>
      <c r="AF75" s="215"/>
      <c r="AG75" s="215" t="s">
        <v>217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2" x14ac:dyDescent="0.2">
      <c r="A76" s="222"/>
      <c r="B76" s="223"/>
      <c r="C76" s="264" t="s">
        <v>276</v>
      </c>
      <c r="D76" s="259"/>
      <c r="E76" s="260"/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5" t="s">
        <v>341</v>
      </c>
      <c r="D77" s="261"/>
      <c r="E77" s="262"/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6" t="s">
        <v>794</v>
      </c>
      <c r="D78" s="261"/>
      <c r="E78" s="262">
        <v>8.39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2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5" t="s">
        <v>343</v>
      </c>
      <c r="D79" s="261"/>
      <c r="E79" s="262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747</v>
      </c>
      <c r="D80" s="259"/>
      <c r="E80" s="260">
        <v>4.5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34">
        <v>16</v>
      </c>
      <c r="B81" s="235" t="s">
        <v>1470</v>
      </c>
      <c r="C81" s="253" t="s">
        <v>1471</v>
      </c>
      <c r="D81" s="236" t="s">
        <v>236</v>
      </c>
      <c r="E81" s="237">
        <v>4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21</v>
      </c>
      <c r="M81" s="239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9"/>
      <c r="S81" s="239" t="s">
        <v>213</v>
      </c>
      <c r="T81" s="240" t="s">
        <v>214</v>
      </c>
      <c r="U81" s="225">
        <v>0.89439999999999997</v>
      </c>
      <c r="V81" s="225">
        <f>ROUND(E81*U81,2)</f>
        <v>3.58</v>
      </c>
      <c r="W81" s="225"/>
      <c r="X81" s="225" t="s">
        <v>215</v>
      </c>
      <c r="Y81" s="225" t="s">
        <v>216</v>
      </c>
      <c r="Z81" s="215"/>
      <c r="AA81" s="215"/>
      <c r="AB81" s="215"/>
      <c r="AC81" s="215"/>
      <c r="AD81" s="215"/>
      <c r="AE81" s="215"/>
      <c r="AF81" s="215"/>
      <c r="AG81" s="215" t="s">
        <v>217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65" t="s">
        <v>341</v>
      </c>
      <c r="D82" s="261"/>
      <c r="E82" s="262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6" t="s">
        <v>1467</v>
      </c>
      <c r="D83" s="261"/>
      <c r="E83" s="262">
        <v>4.08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2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5" t="s">
        <v>343</v>
      </c>
      <c r="D84" s="261"/>
      <c r="E84" s="262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1078</v>
      </c>
      <c r="D85" s="259"/>
      <c r="E85" s="260">
        <v>4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34">
        <v>17</v>
      </c>
      <c r="B86" s="235" t="s">
        <v>1091</v>
      </c>
      <c r="C86" s="253" t="s">
        <v>1092</v>
      </c>
      <c r="D86" s="236" t="s">
        <v>236</v>
      </c>
      <c r="E86" s="237">
        <v>9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21</v>
      </c>
      <c r="M86" s="239">
        <f>G86*(1+L86/100)</f>
        <v>0</v>
      </c>
      <c r="N86" s="237">
        <v>0</v>
      </c>
      <c r="O86" s="237">
        <f>ROUND(E86*N86,2)</f>
        <v>0</v>
      </c>
      <c r="P86" s="237">
        <v>0</v>
      </c>
      <c r="Q86" s="237">
        <f>ROUND(E86*P86,2)</f>
        <v>0</v>
      </c>
      <c r="R86" s="239"/>
      <c r="S86" s="239" t="s">
        <v>213</v>
      </c>
      <c r="T86" s="240" t="s">
        <v>214</v>
      </c>
      <c r="U86" s="225">
        <v>1.9543999999999999</v>
      </c>
      <c r="V86" s="225">
        <f>ROUND(E86*U86,2)</f>
        <v>17.59</v>
      </c>
      <c r="W86" s="225"/>
      <c r="X86" s="225" t="s">
        <v>215</v>
      </c>
      <c r="Y86" s="225" t="s">
        <v>216</v>
      </c>
      <c r="Z86" s="215"/>
      <c r="AA86" s="215"/>
      <c r="AB86" s="215"/>
      <c r="AC86" s="215"/>
      <c r="AD86" s="215"/>
      <c r="AE86" s="215"/>
      <c r="AF86" s="215"/>
      <c r="AG86" s="215" t="s">
        <v>217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2" x14ac:dyDescent="0.2">
      <c r="A87" s="222"/>
      <c r="B87" s="223"/>
      <c r="C87" s="264" t="s">
        <v>276</v>
      </c>
      <c r="D87" s="259"/>
      <c r="E87" s="260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5" t="s">
        <v>341</v>
      </c>
      <c r="D88" s="261"/>
      <c r="E88" s="262"/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6" t="s">
        <v>794</v>
      </c>
      <c r="D89" s="261"/>
      <c r="E89" s="262">
        <v>8.39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2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5" t="s">
        <v>343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738</v>
      </c>
      <c r="D91" s="259"/>
      <c r="E91" s="260">
        <v>9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34">
        <v>18</v>
      </c>
      <c r="B92" s="235" t="s">
        <v>422</v>
      </c>
      <c r="C92" s="253" t="s">
        <v>423</v>
      </c>
      <c r="D92" s="236" t="s">
        <v>283</v>
      </c>
      <c r="E92" s="237">
        <v>64.28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9"/>
      <c r="S92" s="239" t="s">
        <v>213</v>
      </c>
      <c r="T92" s="240" t="s">
        <v>214</v>
      </c>
      <c r="U92" s="225">
        <v>0.34499999999999997</v>
      </c>
      <c r="V92" s="225">
        <f>ROUND(E92*U92,2)</f>
        <v>22.18</v>
      </c>
      <c r="W92" s="225"/>
      <c r="X92" s="225" t="s">
        <v>215</v>
      </c>
      <c r="Y92" s="225" t="s">
        <v>216</v>
      </c>
      <c r="Z92" s="215"/>
      <c r="AA92" s="215"/>
      <c r="AB92" s="215"/>
      <c r="AC92" s="215"/>
      <c r="AD92" s="215"/>
      <c r="AE92" s="215"/>
      <c r="AF92" s="215"/>
      <c r="AG92" s="215" t="s">
        <v>217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">
      <c r="A93" s="222"/>
      <c r="B93" s="223"/>
      <c r="C93" s="265" t="s">
        <v>341</v>
      </c>
      <c r="D93" s="261"/>
      <c r="E93" s="262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6" t="s">
        <v>1152</v>
      </c>
      <c r="D94" s="261"/>
      <c r="E94" s="262"/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2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6" t="s">
        <v>1472</v>
      </c>
      <c r="D95" s="261"/>
      <c r="E95" s="262">
        <v>12.98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2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6" t="s">
        <v>1473</v>
      </c>
      <c r="D96" s="261"/>
      <c r="E96" s="262">
        <v>9.75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2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6" t="s">
        <v>1474</v>
      </c>
      <c r="D97" s="261"/>
      <c r="E97" s="262">
        <v>3.9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2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6" t="s">
        <v>1156</v>
      </c>
      <c r="D98" s="261"/>
      <c r="E98" s="262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2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6" t="s">
        <v>1475</v>
      </c>
      <c r="D99" s="261"/>
      <c r="E99" s="262">
        <v>101.92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2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5" t="s">
        <v>343</v>
      </c>
      <c r="D100" s="261"/>
      <c r="E100" s="262"/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1476</v>
      </c>
      <c r="D101" s="259"/>
      <c r="E101" s="260">
        <v>64.28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41">
        <v>19</v>
      </c>
      <c r="B102" s="242" t="s">
        <v>478</v>
      </c>
      <c r="C102" s="252" t="s">
        <v>882</v>
      </c>
      <c r="D102" s="243" t="s">
        <v>283</v>
      </c>
      <c r="E102" s="244">
        <v>128.56</v>
      </c>
      <c r="F102" s="245"/>
      <c r="G102" s="246">
        <f>ROUND(E102*F102,2)</f>
        <v>0</v>
      </c>
      <c r="H102" s="245"/>
      <c r="I102" s="246">
        <f>ROUND(E102*H102,2)</f>
        <v>0</v>
      </c>
      <c r="J102" s="245"/>
      <c r="K102" s="246">
        <f>ROUND(E102*J102,2)</f>
        <v>0</v>
      </c>
      <c r="L102" s="246">
        <v>21</v>
      </c>
      <c r="M102" s="246">
        <f>G102*(1+L102/100)</f>
        <v>0</v>
      </c>
      <c r="N102" s="244">
        <v>0</v>
      </c>
      <c r="O102" s="244">
        <f>ROUND(E102*N102,2)</f>
        <v>0</v>
      </c>
      <c r="P102" s="244">
        <v>0</v>
      </c>
      <c r="Q102" s="244">
        <f>ROUND(E102*P102,2)</f>
        <v>0</v>
      </c>
      <c r="R102" s="246"/>
      <c r="S102" s="246" t="s">
        <v>213</v>
      </c>
      <c r="T102" s="247" t="s">
        <v>214</v>
      </c>
      <c r="U102" s="225">
        <v>1.0999999999999999E-2</v>
      </c>
      <c r="V102" s="225">
        <f>ROUND(E102*U102,2)</f>
        <v>1.41</v>
      </c>
      <c r="W102" s="225"/>
      <c r="X102" s="225" t="s">
        <v>215</v>
      </c>
      <c r="Y102" s="225" t="s">
        <v>216</v>
      </c>
      <c r="Z102" s="215"/>
      <c r="AA102" s="215"/>
      <c r="AB102" s="215"/>
      <c r="AC102" s="215"/>
      <c r="AD102" s="215"/>
      <c r="AE102" s="215"/>
      <c r="AF102" s="215"/>
      <c r="AG102" s="215" t="s">
        <v>217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41">
        <v>20</v>
      </c>
      <c r="B103" s="242" t="s">
        <v>485</v>
      </c>
      <c r="C103" s="252" t="s">
        <v>486</v>
      </c>
      <c r="D103" s="243" t="s">
        <v>283</v>
      </c>
      <c r="E103" s="244">
        <v>128.56</v>
      </c>
      <c r="F103" s="245"/>
      <c r="G103" s="246">
        <f>ROUND(E103*F103,2)</f>
        <v>0</v>
      </c>
      <c r="H103" s="245"/>
      <c r="I103" s="246">
        <f>ROUND(E103*H103,2)</f>
        <v>0</v>
      </c>
      <c r="J103" s="245"/>
      <c r="K103" s="246">
        <f>ROUND(E103*J103,2)</f>
        <v>0</v>
      </c>
      <c r="L103" s="246">
        <v>21</v>
      </c>
      <c r="M103" s="246">
        <f>G103*(1+L103/100)</f>
        <v>0</v>
      </c>
      <c r="N103" s="244">
        <v>0</v>
      </c>
      <c r="O103" s="244">
        <f>ROUND(E103*N103,2)</f>
        <v>0</v>
      </c>
      <c r="P103" s="244">
        <v>0</v>
      </c>
      <c r="Q103" s="244">
        <f>ROUND(E103*P103,2)</f>
        <v>0</v>
      </c>
      <c r="R103" s="246"/>
      <c r="S103" s="246" t="s">
        <v>213</v>
      </c>
      <c r="T103" s="247" t="s">
        <v>214</v>
      </c>
      <c r="U103" s="225">
        <v>8.9999999999999993E-3</v>
      </c>
      <c r="V103" s="225">
        <f>ROUND(E103*U103,2)</f>
        <v>1.1599999999999999</v>
      </c>
      <c r="W103" s="225"/>
      <c r="X103" s="225" t="s">
        <v>215</v>
      </c>
      <c r="Y103" s="225" t="s">
        <v>216</v>
      </c>
      <c r="Z103" s="215"/>
      <c r="AA103" s="215"/>
      <c r="AB103" s="215"/>
      <c r="AC103" s="215"/>
      <c r="AD103" s="215"/>
      <c r="AE103" s="215"/>
      <c r="AF103" s="215"/>
      <c r="AG103" s="215" t="s">
        <v>217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34">
        <v>21</v>
      </c>
      <c r="B104" s="235" t="s">
        <v>487</v>
      </c>
      <c r="C104" s="253" t="s">
        <v>488</v>
      </c>
      <c r="D104" s="236" t="s">
        <v>283</v>
      </c>
      <c r="E104" s="237">
        <v>84.796499999999995</v>
      </c>
      <c r="F104" s="238"/>
      <c r="G104" s="239">
        <f>ROUND(E104*F104,2)</f>
        <v>0</v>
      </c>
      <c r="H104" s="238"/>
      <c r="I104" s="239">
        <f>ROUND(E104*H104,2)</f>
        <v>0</v>
      </c>
      <c r="J104" s="238"/>
      <c r="K104" s="239">
        <f>ROUND(E104*J104,2)</f>
        <v>0</v>
      </c>
      <c r="L104" s="239">
        <v>21</v>
      </c>
      <c r="M104" s="239">
        <f>G104*(1+L104/100)</f>
        <v>0</v>
      </c>
      <c r="N104" s="237">
        <v>0</v>
      </c>
      <c r="O104" s="237">
        <f>ROUND(E104*N104,2)</f>
        <v>0</v>
      </c>
      <c r="P104" s="237">
        <v>0</v>
      </c>
      <c r="Q104" s="237">
        <f>ROUND(E104*P104,2)</f>
        <v>0</v>
      </c>
      <c r="R104" s="239"/>
      <c r="S104" s="239" t="s">
        <v>213</v>
      </c>
      <c r="T104" s="240" t="s">
        <v>214</v>
      </c>
      <c r="U104" s="225">
        <v>0.20200000000000001</v>
      </c>
      <c r="V104" s="225">
        <f>ROUND(E104*U104,2)</f>
        <v>17.13</v>
      </c>
      <c r="W104" s="225"/>
      <c r="X104" s="225" t="s">
        <v>215</v>
      </c>
      <c r="Y104" s="225" t="s">
        <v>216</v>
      </c>
      <c r="Z104" s="215"/>
      <c r="AA104" s="215"/>
      <c r="AB104" s="215"/>
      <c r="AC104" s="215"/>
      <c r="AD104" s="215"/>
      <c r="AE104" s="215"/>
      <c r="AF104" s="215"/>
      <c r="AG104" s="215" t="s">
        <v>217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">
      <c r="A105" s="222"/>
      <c r="B105" s="223"/>
      <c r="C105" s="264" t="s">
        <v>1132</v>
      </c>
      <c r="D105" s="259"/>
      <c r="E105" s="260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1459</v>
      </c>
      <c r="D106" s="259"/>
      <c r="E106" s="260">
        <v>12.98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1460</v>
      </c>
      <c r="D107" s="259"/>
      <c r="E107" s="260">
        <v>9.75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1461</v>
      </c>
      <c r="D108" s="259"/>
      <c r="E108" s="260">
        <v>3.9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1477</v>
      </c>
      <c r="D109" s="259"/>
      <c r="E109" s="260">
        <v>-6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1478</v>
      </c>
      <c r="D110" s="259"/>
      <c r="E110" s="260">
        <v>-3.67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1479</v>
      </c>
      <c r="D111" s="259"/>
      <c r="E111" s="260">
        <v>-1.47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1121</v>
      </c>
      <c r="D112" s="259"/>
      <c r="E112" s="260"/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4" t="s">
        <v>1462</v>
      </c>
      <c r="D113" s="259"/>
      <c r="E113" s="260">
        <v>101.92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1480</v>
      </c>
      <c r="D114" s="259"/>
      <c r="E114" s="260">
        <v>-32.619999999999997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22</v>
      </c>
      <c r="B115" s="235" t="s">
        <v>507</v>
      </c>
      <c r="C115" s="253" t="s">
        <v>508</v>
      </c>
      <c r="D115" s="236" t="s">
        <v>509</v>
      </c>
      <c r="E115" s="237">
        <v>152.6337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1</v>
      </c>
      <c r="O115" s="237">
        <f>ROUND(E115*N115,2)</f>
        <v>152.63</v>
      </c>
      <c r="P115" s="237">
        <v>0</v>
      </c>
      <c r="Q115" s="237">
        <f>ROUND(E115*P115,2)</f>
        <v>0</v>
      </c>
      <c r="R115" s="239"/>
      <c r="S115" s="239" t="s">
        <v>213</v>
      </c>
      <c r="T115" s="240" t="s">
        <v>214</v>
      </c>
      <c r="U115" s="225">
        <v>0</v>
      </c>
      <c r="V115" s="225">
        <f>ROUND(E115*U115,2)</f>
        <v>0</v>
      </c>
      <c r="W115" s="225"/>
      <c r="X115" s="225" t="s">
        <v>510</v>
      </c>
      <c r="Y115" s="225" t="s">
        <v>216</v>
      </c>
      <c r="Z115" s="215"/>
      <c r="AA115" s="215"/>
      <c r="AB115" s="215"/>
      <c r="AC115" s="215"/>
      <c r="AD115" s="215"/>
      <c r="AE115" s="215"/>
      <c r="AF115" s="215"/>
      <c r="AG115" s="215" t="s">
        <v>511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64" t="s">
        <v>1481</v>
      </c>
      <c r="D116" s="259"/>
      <c r="E116" s="260">
        <v>152.63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34">
        <v>23</v>
      </c>
      <c r="B117" s="235" t="s">
        <v>513</v>
      </c>
      <c r="C117" s="253" t="s">
        <v>514</v>
      </c>
      <c r="D117" s="236" t="s">
        <v>283</v>
      </c>
      <c r="E117" s="237">
        <v>33.938499999999998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21</v>
      </c>
      <c r="M117" s="239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9"/>
      <c r="S117" s="239" t="s">
        <v>213</v>
      </c>
      <c r="T117" s="240" t="s">
        <v>214</v>
      </c>
      <c r="U117" s="225">
        <v>1.587</v>
      </c>
      <c r="V117" s="225">
        <f>ROUND(E117*U117,2)</f>
        <v>53.86</v>
      </c>
      <c r="W117" s="225"/>
      <c r="X117" s="225" t="s">
        <v>215</v>
      </c>
      <c r="Y117" s="225" t="s">
        <v>216</v>
      </c>
      <c r="Z117" s="215"/>
      <c r="AA117" s="215"/>
      <c r="AB117" s="215"/>
      <c r="AC117" s="215"/>
      <c r="AD117" s="215"/>
      <c r="AE117" s="215"/>
      <c r="AF117" s="215"/>
      <c r="AG117" s="215" t="s">
        <v>217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4" t="s">
        <v>1132</v>
      </c>
      <c r="D118" s="259"/>
      <c r="E118" s="260"/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1482</v>
      </c>
      <c r="D119" s="259"/>
      <c r="E119" s="260">
        <v>4.78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1483</v>
      </c>
      <c r="D120" s="259"/>
      <c r="E120" s="260">
        <v>2.92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1484</v>
      </c>
      <c r="D121" s="259"/>
      <c r="E121" s="260">
        <v>1.17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1121</v>
      </c>
      <c r="D122" s="259"/>
      <c r="E122" s="260"/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4" t="s">
        <v>1485</v>
      </c>
      <c r="D123" s="259"/>
      <c r="E123" s="260">
        <v>25.07</v>
      </c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34">
        <v>24</v>
      </c>
      <c r="B124" s="235" t="s">
        <v>1170</v>
      </c>
      <c r="C124" s="253" t="s">
        <v>1171</v>
      </c>
      <c r="D124" s="236" t="s">
        <v>509</v>
      </c>
      <c r="E124" s="237">
        <v>61.089300000000001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1</v>
      </c>
      <c r="O124" s="237">
        <f>ROUND(E124*N124,2)</f>
        <v>61.09</v>
      </c>
      <c r="P124" s="237">
        <v>0</v>
      </c>
      <c r="Q124" s="237">
        <f>ROUND(E124*P124,2)</f>
        <v>0</v>
      </c>
      <c r="R124" s="239"/>
      <c r="S124" s="239" t="s">
        <v>213</v>
      </c>
      <c r="T124" s="240" t="s">
        <v>214</v>
      </c>
      <c r="U124" s="225">
        <v>0</v>
      </c>
      <c r="V124" s="225">
        <f>ROUND(E124*U124,2)</f>
        <v>0</v>
      </c>
      <c r="W124" s="225"/>
      <c r="X124" s="225" t="s">
        <v>510</v>
      </c>
      <c r="Y124" s="225" t="s">
        <v>216</v>
      </c>
      <c r="Z124" s="215"/>
      <c r="AA124" s="215"/>
      <c r="AB124" s="215"/>
      <c r="AC124" s="215"/>
      <c r="AD124" s="215"/>
      <c r="AE124" s="215"/>
      <c r="AF124" s="215"/>
      <c r="AG124" s="215" t="s">
        <v>511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2"/>
      <c r="B125" s="223"/>
      <c r="C125" s="264" t="s">
        <v>1486</v>
      </c>
      <c r="D125" s="259"/>
      <c r="E125" s="260">
        <v>61.09</v>
      </c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x14ac:dyDescent="0.2">
      <c r="A126" s="227" t="s">
        <v>208</v>
      </c>
      <c r="B126" s="228" t="s">
        <v>132</v>
      </c>
      <c r="C126" s="251" t="s">
        <v>133</v>
      </c>
      <c r="D126" s="229"/>
      <c r="E126" s="230"/>
      <c r="F126" s="231"/>
      <c r="G126" s="231">
        <f>SUMIF(AG127:AG137,"&lt;&gt;NOR",G127:G137)</f>
        <v>0</v>
      </c>
      <c r="H126" s="231"/>
      <c r="I126" s="231">
        <f>SUM(I127:I137)</f>
        <v>0</v>
      </c>
      <c r="J126" s="231"/>
      <c r="K126" s="231">
        <f>SUM(K127:K137)</f>
        <v>0</v>
      </c>
      <c r="L126" s="231"/>
      <c r="M126" s="231">
        <f>SUM(M127:M137)</f>
        <v>0</v>
      </c>
      <c r="N126" s="230"/>
      <c r="O126" s="230">
        <f>SUM(O127:O137)</f>
        <v>18.829999999999998</v>
      </c>
      <c r="P126" s="230"/>
      <c r="Q126" s="230">
        <f>SUM(Q127:Q137)</f>
        <v>0</v>
      </c>
      <c r="R126" s="231"/>
      <c r="S126" s="231"/>
      <c r="T126" s="232"/>
      <c r="U126" s="226"/>
      <c r="V126" s="226">
        <f>SUM(V127:V137)</f>
        <v>17.18</v>
      </c>
      <c r="W126" s="226"/>
      <c r="X126" s="226"/>
      <c r="Y126" s="226"/>
      <c r="AG126" t="s">
        <v>209</v>
      </c>
    </row>
    <row r="127" spans="1:60" outlineLevel="1" x14ac:dyDescent="0.2">
      <c r="A127" s="234">
        <v>25</v>
      </c>
      <c r="B127" s="235" t="s">
        <v>539</v>
      </c>
      <c r="C127" s="253" t="s">
        <v>540</v>
      </c>
      <c r="D127" s="236" t="s">
        <v>283</v>
      </c>
      <c r="E127" s="237">
        <v>9.8249999999999993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1.8907700000000001</v>
      </c>
      <c r="O127" s="237">
        <f>ROUND(E127*N127,2)</f>
        <v>18.579999999999998</v>
      </c>
      <c r="P127" s="237">
        <v>0</v>
      </c>
      <c r="Q127" s="237">
        <f>ROUND(E127*P127,2)</f>
        <v>0</v>
      </c>
      <c r="R127" s="239"/>
      <c r="S127" s="239" t="s">
        <v>213</v>
      </c>
      <c r="T127" s="240" t="s">
        <v>214</v>
      </c>
      <c r="U127" s="225">
        <v>1.6950000000000001</v>
      </c>
      <c r="V127" s="225">
        <f>ROUND(E127*U127,2)</f>
        <v>16.649999999999999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217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4" t="s">
        <v>1132</v>
      </c>
      <c r="D128" s="259"/>
      <c r="E128" s="260"/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1487</v>
      </c>
      <c r="D129" s="259"/>
      <c r="E129" s="260">
        <v>1.23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1488</v>
      </c>
      <c r="D130" s="259"/>
      <c r="E130" s="260">
        <v>0.75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4" t="s">
        <v>1489</v>
      </c>
      <c r="D131" s="259"/>
      <c r="E131" s="260">
        <v>0.3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4" t="s">
        <v>1121</v>
      </c>
      <c r="D132" s="259"/>
      <c r="E132" s="260"/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817</v>
      </c>
      <c r="D133" s="259"/>
      <c r="E133" s="260">
        <v>7.55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34">
        <v>26</v>
      </c>
      <c r="B134" s="235" t="s">
        <v>1178</v>
      </c>
      <c r="C134" s="253" t="s">
        <v>1179</v>
      </c>
      <c r="D134" s="236" t="s">
        <v>283</v>
      </c>
      <c r="E134" s="237">
        <v>0.1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7">
        <v>2.5</v>
      </c>
      <c r="O134" s="237">
        <f>ROUND(E134*N134,2)</f>
        <v>0.25</v>
      </c>
      <c r="P134" s="237">
        <v>0</v>
      </c>
      <c r="Q134" s="237">
        <f>ROUND(E134*P134,2)</f>
        <v>0</v>
      </c>
      <c r="R134" s="239"/>
      <c r="S134" s="239" t="s">
        <v>213</v>
      </c>
      <c r="T134" s="240" t="s">
        <v>214</v>
      </c>
      <c r="U134" s="225">
        <v>1.1919999999999999</v>
      </c>
      <c r="V134" s="225">
        <f>ROUND(E134*U134,2)</f>
        <v>0.12</v>
      </c>
      <c r="W134" s="225"/>
      <c r="X134" s="225" t="s">
        <v>215</v>
      </c>
      <c r="Y134" s="225" t="s">
        <v>216</v>
      </c>
      <c r="Z134" s="215"/>
      <c r="AA134" s="215"/>
      <c r="AB134" s="215"/>
      <c r="AC134" s="215"/>
      <c r="AD134" s="215"/>
      <c r="AE134" s="215"/>
      <c r="AF134" s="215"/>
      <c r="AG134" s="215" t="s">
        <v>217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2"/>
      <c r="B135" s="223"/>
      <c r="C135" s="264" t="s">
        <v>1490</v>
      </c>
      <c r="D135" s="259"/>
      <c r="E135" s="260">
        <v>0.1</v>
      </c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1" x14ac:dyDescent="0.2">
      <c r="A136" s="234">
        <v>27</v>
      </c>
      <c r="B136" s="235" t="s">
        <v>1181</v>
      </c>
      <c r="C136" s="253" t="s">
        <v>1182</v>
      </c>
      <c r="D136" s="236" t="s">
        <v>529</v>
      </c>
      <c r="E136" s="237">
        <v>0.5</v>
      </c>
      <c r="F136" s="238"/>
      <c r="G136" s="239">
        <f>ROUND(E136*F136,2)</f>
        <v>0</v>
      </c>
      <c r="H136" s="238"/>
      <c r="I136" s="239">
        <f>ROUND(E136*H136,2)</f>
        <v>0</v>
      </c>
      <c r="J136" s="238"/>
      <c r="K136" s="239">
        <f>ROUND(E136*J136,2)</f>
        <v>0</v>
      </c>
      <c r="L136" s="239">
        <v>21</v>
      </c>
      <c r="M136" s="239">
        <f>G136*(1+L136/100)</f>
        <v>0</v>
      </c>
      <c r="N136" s="237">
        <v>4.7999999999999996E-3</v>
      </c>
      <c r="O136" s="237">
        <f>ROUND(E136*N136,2)</f>
        <v>0</v>
      </c>
      <c r="P136" s="237">
        <v>0</v>
      </c>
      <c r="Q136" s="237">
        <f>ROUND(E136*P136,2)</f>
        <v>0</v>
      </c>
      <c r="R136" s="239"/>
      <c r="S136" s="239" t="s">
        <v>213</v>
      </c>
      <c r="T136" s="240" t="s">
        <v>214</v>
      </c>
      <c r="U136" s="225">
        <v>0.82499999999999996</v>
      </c>
      <c r="V136" s="225">
        <f>ROUND(E136*U136,2)</f>
        <v>0.41</v>
      </c>
      <c r="W136" s="225"/>
      <c r="X136" s="225" t="s">
        <v>215</v>
      </c>
      <c r="Y136" s="225" t="s">
        <v>216</v>
      </c>
      <c r="Z136" s="215"/>
      <c r="AA136" s="215"/>
      <c r="AB136" s="215"/>
      <c r="AC136" s="215"/>
      <c r="AD136" s="215"/>
      <c r="AE136" s="215"/>
      <c r="AF136" s="215"/>
      <c r="AG136" s="215" t="s">
        <v>217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2" x14ac:dyDescent="0.2">
      <c r="A137" s="222"/>
      <c r="B137" s="223"/>
      <c r="C137" s="264" t="s">
        <v>1491</v>
      </c>
      <c r="D137" s="259"/>
      <c r="E137" s="260">
        <v>0.5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x14ac:dyDescent="0.2">
      <c r="A138" s="227" t="s">
        <v>208</v>
      </c>
      <c r="B138" s="228" t="s">
        <v>153</v>
      </c>
      <c r="C138" s="251" t="s">
        <v>154</v>
      </c>
      <c r="D138" s="229"/>
      <c r="E138" s="230"/>
      <c r="F138" s="231"/>
      <c r="G138" s="231">
        <f>SUMIF(AG139:AG199,"&lt;&gt;NOR",G139:G199)</f>
        <v>0</v>
      </c>
      <c r="H138" s="231"/>
      <c r="I138" s="231">
        <f>SUM(I139:I199)</f>
        <v>0</v>
      </c>
      <c r="J138" s="231"/>
      <c r="K138" s="231">
        <f>SUM(K139:K199)</f>
        <v>0</v>
      </c>
      <c r="L138" s="231"/>
      <c r="M138" s="231">
        <f>SUM(M139:M199)</f>
        <v>0</v>
      </c>
      <c r="N138" s="230"/>
      <c r="O138" s="230">
        <f>SUM(O139:O199)</f>
        <v>1.8900000000000003</v>
      </c>
      <c r="P138" s="230"/>
      <c r="Q138" s="230">
        <f>SUM(Q139:Q199)</f>
        <v>0</v>
      </c>
      <c r="R138" s="231"/>
      <c r="S138" s="231"/>
      <c r="T138" s="232"/>
      <c r="U138" s="226"/>
      <c r="V138" s="226">
        <f>SUM(V139:V199)</f>
        <v>116.19999999999999</v>
      </c>
      <c r="W138" s="226"/>
      <c r="X138" s="226"/>
      <c r="Y138" s="226"/>
      <c r="AG138" t="s">
        <v>209</v>
      </c>
    </row>
    <row r="139" spans="1:60" outlineLevel="1" x14ac:dyDescent="0.2">
      <c r="A139" s="241">
        <v>28</v>
      </c>
      <c r="B139" s="242" t="s">
        <v>1184</v>
      </c>
      <c r="C139" s="252" t="s">
        <v>1185</v>
      </c>
      <c r="D139" s="243" t="s">
        <v>263</v>
      </c>
      <c r="E139" s="244">
        <v>127.75</v>
      </c>
      <c r="F139" s="245"/>
      <c r="G139" s="246">
        <f>ROUND(E139*F139,2)</f>
        <v>0</v>
      </c>
      <c r="H139" s="245"/>
      <c r="I139" s="246">
        <f>ROUND(E139*H139,2)</f>
        <v>0</v>
      </c>
      <c r="J139" s="245"/>
      <c r="K139" s="246">
        <f>ROUND(E139*J139,2)</f>
        <v>0</v>
      </c>
      <c r="L139" s="246">
        <v>21</v>
      </c>
      <c r="M139" s="246">
        <f>G139*(1+L139/100)</f>
        <v>0</v>
      </c>
      <c r="N139" s="244">
        <v>0</v>
      </c>
      <c r="O139" s="244">
        <f>ROUND(E139*N139,2)</f>
        <v>0</v>
      </c>
      <c r="P139" s="244">
        <v>0</v>
      </c>
      <c r="Q139" s="244">
        <f>ROUND(E139*P139,2)</f>
        <v>0</v>
      </c>
      <c r="R139" s="246"/>
      <c r="S139" s="246" t="s">
        <v>213</v>
      </c>
      <c r="T139" s="247" t="s">
        <v>214</v>
      </c>
      <c r="U139" s="225">
        <v>4.3999999999999997E-2</v>
      </c>
      <c r="V139" s="225">
        <f>ROUND(E139*U139,2)</f>
        <v>5.62</v>
      </c>
      <c r="W139" s="225"/>
      <c r="X139" s="225" t="s">
        <v>215</v>
      </c>
      <c r="Y139" s="225" t="s">
        <v>216</v>
      </c>
      <c r="Z139" s="215"/>
      <c r="AA139" s="215"/>
      <c r="AB139" s="215"/>
      <c r="AC139" s="215"/>
      <c r="AD139" s="215"/>
      <c r="AE139" s="215"/>
      <c r="AF139" s="215"/>
      <c r="AG139" s="215" t="s">
        <v>217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41">
        <v>29</v>
      </c>
      <c r="B140" s="242" t="s">
        <v>1189</v>
      </c>
      <c r="C140" s="252" t="s">
        <v>1190</v>
      </c>
      <c r="D140" s="243" t="s">
        <v>263</v>
      </c>
      <c r="E140" s="244">
        <v>127.75</v>
      </c>
      <c r="F140" s="245"/>
      <c r="G140" s="246">
        <f>ROUND(E140*F140,2)</f>
        <v>0</v>
      </c>
      <c r="H140" s="245"/>
      <c r="I140" s="246">
        <f>ROUND(E140*H140,2)</f>
        <v>0</v>
      </c>
      <c r="J140" s="245"/>
      <c r="K140" s="246">
        <f>ROUND(E140*J140,2)</f>
        <v>0</v>
      </c>
      <c r="L140" s="246">
        <v>21</v>
      </c>
      <c r="M140" s="246">
        <f>G140*(1+L140/100)</f>
        <v>0</v>
      </c>
      <c r="N140" s="244">
        <v>0</v>
      </c>
      <c r="O140" s="244">
        <f>ROUND(E140*N140,2)</f>
        <v>0</v>
      </c>
      <c r="P140" s="244">
        <v>0</v>
      </c>
      <c r="Q140" s="244">
        <f>ROUND(E140*P140,2)</f>
        <v>0</v>
      </c>
      <c r="R140" s="246"/>
      <c r="S140" s="246" t="s">
        <v>213</v>
      </c>
      <c r="T140" s="247" t="s">
        <v>214</v>
      </c>
      <c r="U140" s="225">
        <v>0.21</v>
      </c>
      <c r="V140" s="225">
        <f>ROUND(E140*U140,2)</f>
        <v>26.83</v>
      </c>
      <c r="W140" s="225"/>
      <c r="X140" s="225" t="s">
        <v>215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217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41">
        <v>30</v>
      </c>
      <c r="B141" s="242" t="s">
        <v>1196</v>
      </c>
      <c r="C141" s="252" t="s">
        <v>1197</v>
      </c>
      <c r="D141" s="243" t="s">
        <v>1198</v>
      </c>
      <c r="E141" s="244">
        <v>1</v>
      </c>
      <c r="F141" s="245"/>
      <c r="G141" s="246">
        <f>ROUND(E141*F141,2)</f>
        <v>0</v>
      </c>
      <c r="H141" s="245"/>
      <c r="I141" s="246">
        <f>ROUND(E141*H141,2)</f>
        <v>0</v>
      </c>
      <c r="J141" s="245"/>
      <c r="K141" s="246">
        <f>ROUND(E141*J141,2)</f>
        <v>0</v>
      </c>
      <c r="L141" s="246">
        <v>21</v>
      </c>
      <c r="M141" s="246">
        <f>G141*(1+L141/100)</f>
        <v>0</v>
      </c>
      <c r="N141" s="244">
        <v>3.5029999999999999E-2</v>
      </c>
      <c r="O141" s="244">
        <f>ROUND(E141*N141,2)</f>
        <v>0.04</v>
      </c>
      <c r="P141" s="244">
        <v>0</v>
      </c>
      <c r="Q141" s="244">
        <f>ROUND(E141*P141,2)</f>
        <v>0</v>
      </c>
      <c r="R141" s="246"/>
      <c r="S141" s="246" t="s">
        <v>213</v>
      </c>
      <c r="T141" s="247" t="s">
        <v>214</v>
      </c>
      <c r="U141" s="225">
        <v>10.130000000000001</v>
      </c>
      <c r="V141" s="225">
        <f>ROUND(E141*U141,2)</f>
        <v>10.130000000000001</v>
      </c>
      <c r="W141" s="225"/>
      <c r="X141" s="225" t="s">
        <v>215</v>
      </c>
      <c r="Y141" s="225" t="s">
        <v>216</v>
      </c>
      <c r="Z141" s="215"/>
      <c r="AA141" s="215"/>
      <c r="AB141" s="215"/>
      <c r="AC141" s="215"/>
      <c r="AD141" s="215"/>
      <c r="AE141" s="215"/>
      <c r="AF141" s="215"/>
      <c r="AG141" s="215" t="s">
        <v>217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41">
        <v>31</v>
      </c>
      <c r="B142" s="242" t="s">
        <v>1199</v>
      </c>
      <c r="C142" s="252" t="s">
        <v>1200</v>
      </c>
      <c r="D142" s="243" t="s">
        <v>236</v>
      </c>
      <c r="E142" s="244">
        <v>10</v>
      </c>
      <c r="F142" s="245"/>
      <c r="G142" s="246">
        <f>ROUND(E142*F142,2)</f>
        <v>0</v>
      </c>
      <c r="H142" s="245"/>
      <c r="I142" s="246">
        <f>ROUND(E142*H142,2)</f>
        <v>0</v>
      </c>
      <c r="J142" s="245"/>
      <c r="K142" s="246">
        <f>ROUND(E142*J142,2)</f>
        <v>0</v>
      </c>
      <c r="L142" s="246">
        <v>21</v>
      </c>
      <c r="M142" s="246">
        <f>G142*(1+L142/100)</f>
        <v>0</v>
      </c>
      <c r="N142" s="244">
        <v>6.3829999999999998E-2</v>
      </c>
      <c r="O142" s="244">
        <f>ROUND(E142*N142,2)</f>
        <v>0.64</v>
      </c>
      <c r="P142" s="244">
        <v>0</v>
      </c>
      <c r="Q142" s="244">
        <f>ROUND(E142*P142,2)</f>
        <v>0</v>
      </c>
      <c r="R142" s="246"/>
      <c r="S142" s="246" t="s">
        <v>213</v>
      </c>
      <c r="T142" s="247" t="s">
        <v>214</v>
      </c>
      <c r="U142" s="225">
        <v>0.77200000000000002</v>
      </c>
      <c r="V142" s="225">
        <f>ROUND(E142*U142,2)</f>
        <v>7.72</v>
      </c>
      <c r="W142" s="225"/>
      <c r="X142" s="225" t="s">
        <v>215</v>
      </c>
      <c r="Y142" s="225" t="s">
        <v>216</v>
      </c>
      <c r="Z142" s="215"/>
      <c r="AA142" s="215"/>
      <c r="AB142" s="215"/>
      <c r="AC142" s="215"/>
      <c r="AD142" s="215"/>
      <c r="AE142" s="215"/>
      <c r="AF142" s="215"/>
      <c r="AG142" s="215" t="s">
        <v>217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34">
        <v>32</v>
      </c>
      <c r="B143" s="235" t="s">
        <v>552</v>
      </c>
      <c r="C143" s="253" t="s">
        <v>1201</v>
      </c>
      <c r="D143" s="236" t="s">
        <v>554</v>
      </c>
      <c r="E143" s="237">
        <v>10.1</v>
      </c>
      <c r="F143" s="238"/>
      <c r="G143" s="239">
        <f>ROUND(E143*F143,2)</f>
        <v>0</v>
      </c>
      <c r="H143" s="238"/>
      <c r="I143" s="239">
        <f>ROUND(E143*H143,2)</f>
        <v>0</v>
      </c>
      <c r="J143" s="238"/>
      <c r="K143" s="239">
        <f>ROUND(E143*J143,2)</f>
        <v>0</v>
      </c>
      <c r="L143" s="239">
        <v>21</v>
      </c>
      <c r="M143" s="239">
        <f>G143*(1+L143/100)</f>
        <v>0</v>
      </c>
      <c r="N143" s="237">
        <v>7.1000000000000004E-3</v>
      </c>
      <c r="O143" s="237">
        <f>ROUND(E143*N143,2)</f>
        <v>7.0000000000000007E-2</v>
      </c>
      <c r="P143" s="237">
        <v>0</v>
      </c>
      <c r="Q143" s="237">
        <f>ROUND(E143*P143,2)</f>
        <v>0</v>
      </c>
      <c r="R143" s="239"/>
      <c r="S143" s="239" t="s">
        <v>213</v>
      </c>
      <c r="T143" s="240" t="s">
        <v>214</v>
      </c>
      <c r="U143" s="225">
        <v>0</v>
      </c>
      <c r="V143" s="225">
        <f>ROUND(E143*U143,2)</f>
        <v>0</v>
      </c>
      <c r="W143" s="225"/>
      <c r="X143" s="225" t="s">
        <v>510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511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2" x14ac:dyDescent="0.2">
      <c r="A144" s="222"/>
      <c r="B144" s="223"/>
      <c r="C144" s="264" t="s">
        <v>595</v>
      </c>
      <c r="D144" s="259"/>
      <c r="E144" s="260">
        <v>10.1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41">
        <v>33</v>
      </c>
      <c r="B145" s="242" t="s">
        <v>1203</v>
      </c>
      <c r="C145" s="252" t="s">
        <v>1204</v>
      </c>
      <c r="D145" s="243" t="s">
        <v>236</v>
      </c>
      <c r="E145" s="244">
        <v>2</v>
      </c>
      <c r="F145" s="245"/>
      <c r="G145" s="246">
        <f>ROUND(E145*F145,2)</f>
        <v>0</v>
      </c>
      <c r="H145" s="245"/>
      <c r="I145" s="246">
        <f>ROUND(E145*H145,2)</f>
        <v>0</v>
      </c>
      <c r="J145" s="245"/>
      <c r="K145" s="246">
        <f>ROUND(E145*J145,2)</f>
        <v>0</v>
      </c>
      <c r="L145" s="246">
        <v>21</v>
      </c>
      <c r="M145" s="246">
        <f>G145*(1+L145/100)</f>
        <v>0</v>
      </c>
      <c r="N145" s="244">
        <v>0.12303</v>
      </c>
      <c r="O145" s="244">
        <f>ROUND(E145*N145,2)</f>
        <v>0.25</v>
      </c>
      <c r="P145" s="244">
        <v>0</v>
      </c>
      <c r="Q145" s="244">
        <f>ROUND(E145*P145,2)</f>
        <v>0</v>
      </c>
      <c r="R145" s="246"/>
      <c r="S145" s="246" t="s">
        <v>213</v>
      </c>
      <c r="T145" s="247" t="s">
        <v>214</v>
      </c>
      <c r="U145" s="225">
        <v>0.86299999999999999</v>
      </c>
      <c r="V145" s="225">
        <f>ROUND(E145*U145,2)</f>
        <v>1.73</v>
      </c>
      <c r="W145" s="225"/>
      <c r="X145" s="225" t="s">
        <v>215</v>
      </c>
      <c r="Y145" s="225" t="s">
        <v>216</v>
      </c>
      <c r="Z145" s="215"/>
      <c r="AA145" s="215"/>
      <c r="AB145" s="215"/>
      <c r="AC145" s="215"/>
      <c r="AD145" s="215"/>
      <c r="AE145" s="215"/>
      <c r="AF145" s="215"/>
      <c r="AG145" s="215" t="s">
        <v>217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34">
        <v>34</v>
      </c>
      <c r="B146" s="235" t="s">
        <v>556</v>
      </c>
      <c r="C146" s="253" t="s">
        <v>1205</v>
      </c>
      <c r="D146" s="236" t="s">
        <v>554</v>
      </c>
      <c r="E146" s="237">
        <v>2.02</v>
      </c>
      <c r="F146" s="238"/>
      <c r="G146" s="239">
        <f>ROUND(E146*F146,2)</f>
        <v>0</v>
      </c>
      <c r="H146" s="238"/>
      <c r="I146" s="239">
        <f>ROUND(E146*H146,2)</f>
        <v>0</v>
      </c>
      <c r="J146" s="238"/>
      <c r="K146" s="239">
        <f>ROUND(E146*J146,2)</f>
        <v>0</v>
      </c>
      <c r="L146" s="239">
        <v>21</v>
      </c>
      <c r="M146" s="239">
        <f>G146*(1+L146/100)</f>
        <v>0</v>
      </c>
      <c r="N146" s="237">
        <v>0.01</v>
      </c>
      <c r="O146" s="237">
        <f>ROUND(E146*N146,2)</f>
        <v>0.02</v>
      </c>
      <c r="P146" s="237">
        <v>0</v>
      </c>
      <c r="Q146" s="237">
        <f>ROUND(E146*P146,2)</f>
        <v>0</v>
      </c>
      <c r="R146" s="239"/>
      <c r="S146" s="239" t="s">
        <v>213</v>
      </c>
      <c r="T146" s="240" t="s">
        <v>214</v>
      </c>
      <c r="U146" s="225">
        <v>0</v>
      </c>
      <c r="V146" s="225">
        <f>ROUND(E146*U146,2)</f>
        <v>0</v>
      </c>
      <c r="W146" s="225"/>
      <c r="X146" s="225" t="s">
        <v>510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511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2" x14ac:dyDescent="0.2">
      <c r="A147" s="222"/>
      <c r="B147" s="223"/>
      <c r="C147" s="264" t="s">
        <v>622</v>
      </c>
      <c r="D147" s="259"/>
      <c r="E147" s="260">
        <v>2.02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>
        <v>0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34">
        <v>35</v>
      </c>
      <c r="B148" s="235" t="s">
        <v>559</v>
      </c>
      <c r="C148" s="253" t="s">
        <v>1206</v>
      </c>
      <c r="D148" s="236" t="s">
        <v>554</v>
      </c>
      <c r="E148" s="237">
        <v>12.12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5.9999999999999995E-4</v>
      </c>
      <c r="O148" s="237">
        <f>ROUND(E148*N148,2)</f>
        <v>0.01</v>
      </c>
      <c r="P148" s="237">
        <v>0</v>
      </c>
      <c r="Q148" s="237">
        <f>ROUND(E148*P148,2)</f>
        <v>0</v>
      </c>
      <c r="R148" s="239"/>
      <c r="S148" s="239" t="s">
        <v>213</v>
      </c>
      <c r="T148" s="240" t="s">
        <v>214</v>
      </c>
      <c r="U148" s="225">
        <v>0</v>
      </c>
      <c r="V148" s="225">
        <f>ROUND(E148*U148,2)</f>
        <v>0</v>
      </c>
      <c r="W148" s="225"/>
      <c r="X148" s="225" t="s">
        <v>510</v>
      </c>
      <c r="Y148" s="225" t="s">
        <v>216</v>
      </c>
      <c r="Z148" s="215"/>
      <c r="AA148" s="215"/>
      <c r="AB148" s="215"/>
      <c r="AC148" s="215"/>
      <c r="AD148" s="215"/>
      <c r="AE148" s="215"/>
      <c r="AF148" s="215"/>
      <c r="AG148" s="215" t="s">
        <v>511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">
      <c r="A149" s="222"/>
      <c r="B149" s="223"/>
      <c r="C149" s="264" t="s">
        <v>1492</v>
      </c>
      <c r="D149" s="259"/>
      <c r="E149" s="260">
        <v>12.12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41">
        <v>36</v>
      </c>
      <c r="B150" s="242" t="s">
        <v>1208</v>
      </c>
      <c r="C150" s="252" t="s">
        <v>1209</v>
      </c>
      <c r="D150" s="243" t="s">
        <v>236</v>
      </c>
      <c r="E150" s="244">
        <v>1</v>
      </c>
      <c r="F150" s="245"/>
      <c r="G150" s="246">
        <f>ROUND(E150*F150,2)</f>
        <v>0</v>
      </c>
      <c r="H150" s="245"/>
      <c r="I150" s="246">
        <f>ROUND(E150*H150,2)</f>
        <v>0</v>
      </c>
      <c r="J150" s="245"/>
      <c r="K150" s="246">
        <f>ROUND(E150*J150,2)</f>
        <v>0</v>
      </c>
      <c r="L150" s="246">
        <v>21</v>
      </c>
      <c r="M150" s="246">
        <f>G150*(1+L150/100)</f>
        <v>0</v>
      </c>
      <c r="N150" s="244">
        <v>0.32906000000000002</v>
      </c>
      <c r="O150" s="244">
        <f>ROUND(E150*N150,2)</f>
        <v>0.33</v>
      </c>
      <c r="P150" s="244">
        <v>0</v>
      </c>
      <c r="Q150" s="244">
        <f>ROUND(E150*P150,2)</f>
        <v>0</v>
      </c>
      <c r="R150" s="246"/>
      <c r="S150" s="246" t="s">
        <v>213</v>
      </c>
      <c r="T150" s="247" t="s">
        <v>214</v>
      </c>
      <c r="U150" s="225">
        <v>1.1819999999999999</v>
      </c>
      <c r="V150" s="225">
        <f>ROUND(E150*U150,2)</f>
        <v>1.18</v>
      </c>
      <c r="W150" s="225"/>
      <c r="X150" s="225" t="s">
        <v>215</v>
      </c>
      <c r="Y150" s="225" t="s">
        <v>216</v>
      </c>
      <c r="Z150" s="215"/>
      <c r="AA150" s="215"/>
      <c r="AB150" s="215"/>
      <c r="AC150" s="215"/>
      <c r="AD150" s="215"/>
      <c r="AE150" s="215"/>
      <c r="AF150" s="215"/>
      <c r="AG150" s="215" t="s">
        <v>217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34">
        <v>37</v>
      </c>
      <c r="B151" s="235" t="s">
        <v>580</v>
      </c>
      <c r="C151" s="253" t="s">
        <v>1210</v>
      </c>
      <c r="D151" s="236" t="s">
        <v>554</v>
      </c>
      <c r="E151" s="237">
        <v>1.01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21</v>
      </c>
      <c r="M151" s="239">
        <f>G151*(1+L151/100)</f>
        <v>0</v>
      </c>
      <c r="N151" s="237">
        <v>2.1000000000000001E-2</v>
      </c>
      <c r="O151" s="237">
        <f>ROUND(E151*N151,2)</f>
        <v>0.02</v>
      </c>
      <c r="P151" s="237">
        <v>0</v>
      </c>
      <c r="Q151" s="237">
        <f>ROUND(E151*P151,2)</f>
        <v>0</v>
      </c>
      <c r="R151" s="239"/>
      <c r="S151" s="239" t="s">
        <v>213</v>
      </c>
      <c r="T151" s="240" t="s">
        <v>214</v>
      </c>
      <c r="U151" s="225">
        <v>0</v>
      </c>
      <c r="V151" s="225">
        <f>ROUND(E151*U151,2)</f>
        <v>0</v>
      </c>
      <c r="W151" s="225"/>
      <c r="X151" s="225" t="s">
        <v>510</v>
      </c>
      <c r="Y151" s="225" t="s">
        <v>216</v>
      </c>
      <c r="Z151" s="215"/>
      <c r="AA151" s="215"/>
      <c r="AB151" s="215"/>
      <c r="AC151" s="215"/>
      <c r="AD151" s="215"/>
      <c r="AE151" s="215"/>
      <c r="AF151" s="215"/>
      <c r="AG151" s="215" t="s">
        <v>511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2"/>
      <c r="B152" s="223"/>
      <c r="C152" s="264" t="s">
        <v>625</v>
      </c>
      <c r="D152" s="259"/>
      <c r="E152" s="260">
        <v>1.01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38</v>
      </c>
      <c r="B153" s="235" t="s">
        <v>593</v>
      </c>
      <c r="C153" s="253" t="s">
        <v>1211</v>
      </c>
      <c r="D153" s="236" t="s">
        <v>554</v>
      </c>
      <c r="E153" s="237">
        <v>1.01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2E-3</v>
      </c>
      <c r="O153" s="237">
        <f>ROUND(E153*N153,2)</f>
        <v>0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0</v>
      </c>
      <c r="V153" s="225">
        <f>ROUND(E153*U153,2)</f>
        <v>0</v>
      </c>
      <c r="W153" s="225"/>
      <c r="X153" s="225" t="s">
        <v>510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511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64" t="s">
        <v>625</v>
      </c>
      <c r="D154" s="259"/>
      <c r="E154" s="260">
        <v>1.01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41">
        <v>39</v>
      </c>
      <c r="B155" s="242" t="s">
        <v>1212</v>
      </c>
      <c r="C155" s="252" t="s">
        <v>1213</v>
      </c>
      <c r="D155" s="243" t="s">
        <v>236</v>
      </c>
      <c r="E155" s="244">
        <v>1</v>
      </c>
      <c r="F155" s="245"/>
      <c r="G155" s="246">
        <f>ROUND(E155*F155,2)</f>
        <v>0</v>
      </c>
      <c r="H155" s="245"/>
      <c r="I155" s="246">
        <f>ROUND(E155*H155,2)</f>
        <v>0</v>
      </c>
      <c r="J155" s="245"/>
      <c r="K155" s="246">
        <f>ROUND(E155*J155,2)</f>
        <v>0</v>
      </c>
      <c r="L155" s="246">
        <v>21</v>
      </c>
      <c r="M155" s="246">
        <f>G155*(1+L155/100)</f>
        <v>0</v>
      </c>
      <c r="N155" s="244">
        <v>2.4000000000000001E-4</v>
      </c>
      <c r="O155" s="244">
        <f>ROUND(E155*N155,2)</f>
        <v>0</v>
      </c>
      <c r="P155" s="244">
        <v>0</v>
      </c>
      <c r="Q155" s="244">
        <f>ROUND(E155*P155,2)</f>
        <v>0</v>
      </c>
      <c r="R155" s="246"/>
      <c r="S155" s="246" t="s">
        <v>213</v>
      </c>
      <c r="T155" s="247" t="s">
        <v>214</v>
      </c>
      <c r="U155" s="225">
        <v>0.40300000000000002</v>
      </c>
      <c r="V155" s="225">
        <f>ROUND(E155*U155,2)</f>
        <v>0.4</v>
      </c>
      <c r="W155" s="225"/>
      <c r="X155" s="225" t="s">
        <v>215</v>
      </c>
      <c r="Y155" s="225" t="s">
        <v>216</v>
      </c>
      <c r="Z155" s="215"/>
      <c r="AA155" s="215"/>
      <c r="AB155" s="215"/>
      <c r="AC155" s="215"/>
      <c r="AD155" s="215"/>
      <c r="AE155" s="215"/>
      <c r="AF155" s="215"/>
      <c r="AG155" s="215" t="s">
        <v>217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41">
        <v>40</v>
      </c>
      <c r="B156" s="242" t="s">
        <v>1214</v>
      </c>
      <c r="C156" s="252" t="s">
        <v>1215</v>
      </c>
      <c r="D156" s="243" t="s">
        <v>236</v>
      </c>
      <c r="E156" s="244">
        <v>3</v>
      </c>
      <c r="F156" s="245"/>
      <c r="G156" s="246">
        <f>ROUND(E156*F156,2)</f>
        <v>0</v>
      </c>
      <c r="H156" s="245"/>
      <c r="I156" s="246">
        <f>ROUND(E156*H156,2)</f>
        <v>0</v>
      </c>
      <c r="J156" s="245"/>
      <c r="K156" s="246">
        <f>ROUND(E156*J156,2)</f>
        <v>0</v>
      </c>
      <c r="L156" s="246">
        <v>21</v>
      </c>
      <c r="M156" s="246">
        <f>G156*(1+L156/100)</f>
        <v>0</v>
      </c>
      <c r="N156" s="244">
        <v>2.2000000000000001E-4</v>
      </c>
      <c r="O156" s="244">
        <f>ROUND(E156*N156,2)</f>
        <v>0</v>
      </c>
      <c r="P156" s="244">
        <v>0</v>
      </c>
      <c r="Q156" s="244">
        <f>ROUND(E156*P156,2)</f>
        <v>0</v>
      </c>
      <c r="R156" s="246"/>
      <c r="S156" s="246" t="s">
        <v>213</v>
      </c>
      <c r="T156" s="247" t="s">
        <v>214</v>
      </c>
      <c r="U156" s="225">
        <v>0.75900000000000001</v>
      </c>
      <c r="V156" s="225">
        <f>ROUND(E156*U156,2)</f>
        <v>2.2799999999999998</v>
      </c>
      <c r="W156" s="225"/>
      <c r="X156" s="225" t="s">
        <v>215</v>
      </c>
      <c r="Y156" s="225" t="s">
        <v>216</v>
      </c>
      <c r="Z156" s="215"/>
      <c r="AA156" s="215"/>
      <c r="AB156" s="215"/>
      <c r="AC156" s="215"/>
      <c r="AD156" s="215"/>
      <c r="AE156" s="215"/>
      <c r="AF156" s="215"/>
      <c r="AG156" s="215" t="s">
        <v>217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 x14ac:dyDescent="0.2">
      <c r="A157" s="234">
        <v>41</v>
      </c>
      <c r="B157" s="235" t="s">
        <v>598</v>
      </c>
      <c r="C157" s="253" t="s">
        <v>1219</v>
      </c>
      <c r="D157" s="236" t="s">
        <v>554</v>
      </c>
      <c r="E157" s="237">
        <v>1.01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1.6400000000000001E-2</v>
      </c>
      <c r="O157" s="237">
        <f>ROUND(E157*N157,2)</f>
        <v>0.02</v>
      </c>
      <c r="P157" s="237">
        <v>0</v>
      </c>
      <c r="Q157" s="237">
        <f>ROUND(E157*P157,2)</f>
        <v>0</v>
      </c>
      <c r="R157" s="239"/>
      <c r="S157" s="239" t="s">
        <v>213</v>
      </c>
      <c r="T157" s="240" t="s">
        <v>214</v>
      </c>
      <c r="U157" s="225">
        <v>0</v>
      </c>
      <c r="V157" s="225">
        <f>ROUND(E157*U157,2)</f>
        <v>0</v>
      </c>
      <c r="W157" s="225"/>
      <c r="X157" s="225" t="s">
        <v>510</v>
      </c>
      <c r="Y157" s="225" t="s">
        <v>216</v>
      </c>
      <c r="Z157" s="215"/>
      <c r="AA157" s="215"/>
      <c r="AB157" s="215"/>
      <c r="AC157" s="215"/>
      <c r="AD157" s="215"/>
      <c r="AE157" s="215"/>
      <c r="AF157" s="215"/>
      <c r="AG157" s="215" t="s">
        <v>511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">
      <c r="A158" s="222"/>
      <c r="B158" s="223"/>
      <c r="C158" s="264" t="s">
        <v>625</v>
      </c>
      <c r="D158" s="259"/>
      <c r="E158" s="260">
        <v>1.01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34">
        <v>42</v>
      </c>
      <c r="B159" s="235" t="s">
        <v>601</v>
      </c>
      <c r="C159" s="253" t="s">
        <v>1220</v>
      </c>
      <c r="D159" s="236" t="s">
        <v>554</v>
      </c>
      <c r="E159" s="237">
        <v>2.02</v>
      </c>
      <c r="F159" s="238"/>
      <c r="G159" s="239">
        <f>ROUND(E159*F159,2)</f>
        <v>0</v>
      </c>
      <c r="H159" s="238"/>
      <c r="I159" s="239">
        <f>ROUND(E159*H159,2)</f>
        <v>0</v>
      </c>
      <c r="J159" s="238"/>
      <c r="K159" s="239">
        <f>ROUND(E159*J159,2)</f>
        <v>0</v>
      </c>
      <c r="L159" s="239">
        <v>21</v>
      </c>
      <c r="M159" s="239">
        <f>G159*(1+L159/100)</f>
        <v>0</v>
      </c>
      <c r="N159" s="237">
        <v>4.8000000000000001E-4</v>
      </c>
      <c r="O159" s="237">
        <f>ROUND(E159*N159,2)</f>
        <v>0</v>
      </c>
      <c r="P159" s="237">
        <v>0</v>
      </c>
      <c r="Q159" s="237">
        <f>ROUND(E159*P159,2)</f>
        <v>0</v>
      </c>
      <c r="R159" s="239"/>
      <c r="S159" s="239" t="s">
        <v>213</v>
      </c>
      <c r="T159" s="240" t="s">
        <v>214</v>
      </c>
      <c r="U159" s="225">
        <v>0</v>
      </c>
      <c r="V159" s="225">
        <f>ROUND(E159*U159,2)</f>
        <v>0</v>
      </c>
      <c r="W159" s="225"/>
      <c r="X159" s="225" t="s">
        <v>510</v>
      </c>
      <c r="Y159" s="225" t="s">
        <v>216</v>
      </c>
      <c r="Z159" s="215"/>
      <c r="AA159" s="215"/>
      <c r="AB159" s="215"/>
      <c r="AC159" s="215"/>
      <c r="AD159" s="215"/>
      <c r="AE159" s="215"/>
      <c r="AF159" s="215"/>
      <c r="AG159" s="215" t="s">
        <v>511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2" x14ac:dyDescent="0.2">
      <c r="A160" s="222"/>
      <c r="B160" s="223"/>
      <c r="C160" s="264" t="s">
        <v>622</v>
      </c>
      <c r="D160" s="259"/>
      <c r="E160" s="260">
        <v>2.02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4">
        <v>43</v>
      </c>
      <c r="B161" s="235" t="s">
        <v>605</v>
      </c>
      <c r="C161" s="253" t="s">
        <v>1221</v>
      </c>
      <c r="D161" s="236" t="s">
        <v>554</v>
      </c>
      <c r="E161" s="237">
        <v>2.02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1.39E-3</v>
      </c>
      <c r="O161" s="237">
        <f>ROUND(E161*N161,2)</f>
        <v>0</v>
      </c>
      <c r="P161" s="237">
        <v>0</v>
      </c>
      <c r="Q161" s="237">
        <f>ROUND(E161*P161,2)</f>
        <v>0</v>
      </c>
      <c r="R161" s="239"/>
      <c r="S161" s="239" t="s">
        <v>213</v>
      </c>
      <c r="T161" s="240" t="s">
        <v>214</v>
      </c>
      <c r="U161" s="225">
        <v>0</v>
      </c>
      <c r="V161" s="225">
        <f>ROUND(E161*U161,2)</f>
        <v>0</v>
      </c>
      <c r="W161" s="225"/>
      <c r="X161" s="225" t="s">
        <v>510</v>
      </c>
      <c r="Y161" s="225" t="s">
        <v>216</v>
      </c>
      <c r="Z161" s="215"/>
      <c r="AA161" s="215"/>
      <c r="AB161" s="215"/>
      <c r="AC161" s="215"/>
      <c r="AD161" s="215"/>
      <c r="AE161" s="215"/>
      <c r="AF161" s="215"/>
      <c r="AG161" s="215" t="s">
        <v>511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2" x14ac:dyDescent="0.2">
      <c r="A162" s="222"/>
      <c r="B162" s="223"/>
      <c r="C162" s="264" t="s">
        <v>622</v>
      </c>
      <c r="D162" s="259"/>
      <c r="E162" s="260">
        <v>2.02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34">
        <v>44</v>
      </c>
      <c r="B163" s="235" t="s">
        <v>610</v>
      </c>
      <c r="C163" s="253" t="s">
        <v>1222</v>
      </c>
      <c r="D163" s="236" t="s">
        <v>554</v>
      </c>
      <c r="E163" s="237">
        <v>2.02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8.0000000000000007E-5</v>
      </c>
      <c r="O163" s="237">
        <f>ROUND(E163*N163,2)</f>
        <v>0</v>
      </c>
      <c r="P163" s="237">
        <v>0</v>
      </c>
      <c r="Q163" s="237">
        <f>ROUND(E163*P163,2)</f>
        <v>0</v>
      </c>
      <c r="R163" s="239"/>
      <c r="S163" s="239" t="s">
        <v>213</v>
      </c>
      <c r="T163" s="240" t="s">
        <v>214</v>
      </c>
      <c r="U163" s="225">
        <v>0</v>
      </c>
      <c r="V163" s="225">
        <f>ROUND(E163*U163,2)</f>
        <v>0</v>
      </c>
      <c r="W163" s="225"/>
      <c r="X163" s="225" t="s">
        <v>510</v>
      </c>
      <c r="Y163" s="225" t="s">
        <v>216</v>
      </c>
      <c r="Z163" s="215"/>
      <c r="AA163" s="215"/>
      <c r="AB163" s="215"/>
      <c r="AC163" s="215"/>
      <c r="AD163" s="215"/>
      <c r="AE163" s="215"/>
      <c r="AF163" s="215"/>
      <c r="AG163" s="215" t="s">
        <v>511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">
      <c r="A164" s="222"/>
      <c r="B164" s="223"/>
      <c r="C164" s="264" t="s">
        <v>622</v>
      </c>
      <c r="D164" s="259"/>
      <c r="E164" s="260">
        <v>2.02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41">
        <v>45</v>
      </c>
      <c r="B165" s="242" t="s">
        <v>1493</v>
      </c>
      <c r="C165" s="252" t="s">
        <v>1494</v>
      </c>
      <c r="D165" s="243" t="s">
        <v>236</v>
      </c>
      <c r="E165" s="244">
        <v>1</v>
      </c>
      <c r="F165" s="245"/>
      <c r="G165" s="246">
        <f>ROUND(E165*F165,2)</f>
        <v>0</v>
      </c>
      <c r="H165" s="245"/>
      <c r="I165" s="246">
        <f>ROUND(E165*H165,2)</f>
        <v>0</v>
      </c>
      <c r="J165" s="245"/>
      <c r="K165" s="246">
        <f>ROUND(E165*J165,2)</f>
        <v>0</v>
      </c>
      <c r="L165" s="246">
        <v>21</v>
      </c>
      <c r="M165" s="246">
        <f>G165*(1+L165/100)</f>
        <v>0</v>
      </c>
      <c r="N165" s="244">
        <v>3.2000000000000003E-4</v>
      </c>
      <c r="O165" s="244">
        <f>ROUND(E165*N165,2)</f>
        <v>0</v>
      </c>
      <c r="P165" s="244">
        <v>0</v>
      </c>
      <c r="Q165" s="244">
        <f>ROUND(E165*P165,2)</f>
        <v>0</v>
      </c>
      <c r="R165" s="246"/>
      <c r="S165" s="246" t="s">
        <v>213</v>
      </c>
      <c r="T165" s="247" t="s">
        <v>214</v>
      </c>
      <c r="U165" s="225">
        <v>1.0940000000000001</v>
      </c>
      <c r="V165" s="225">
        <f>ROUND(E165*U165,2)</f>
        <v>1.0900000000000001</v>
      </c>
      <c r="W165" s="225"/>
      <c r="X165" s="225" t="s">
        <v>215</v>
      </c>
      <c r="Y165" s="225" t="s">
        <v>216</v>
      </c>
      <c r="Z165" s="215"/>
      <c r="AA165" s="215"/>
      <c r="AB165" s="215"/>
      <c r="AC165" s="215"/>
      <c r="AD165" s="215"/>
      <c r="AE165" s="215"/>
      <c r="AF165" s="215"/>
      <c r="AG165" s="215" t="s">
        <v>217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34">
        <v>46</v>
      </c>
      <c r="B166" s="235" t="s">
        <v>612</v>
      </c>
      <c r="C166" s="253" t="s">
        <v>1495</v>
      </c>
      <c r="D166" s="236" t="s">
        <v>554</v>
      </c>
      <c r="E166" s="237">
        <v>1.01</v>
      </c>
      <c r="F166" s="238"/>
      <c r="G166" s="239">
        <f>ROUND(E166*F166,2)</f>
        <v>0</v>
      </c>
      <c r="H166" s="238"/>
      <c r="I166" s="239">
        <f>ROUND(E166*H166,2)</f>
        <v>0</v>
      </c>
      <c r="J166" s="238"/>
      <c r="K166" s="239">
        <f>ROUND(E166*J166,2)</f>
        <v>0</v>
      </c>
      <c r="L166" s="239">
        <v>21</v>
      </c>
      <c r="M166" s="239">
        <f>G166*(1+L166/100)</f>
        <v>0</v>
      </c>
      <c r="N166" s="237">
        <v>1.6E-2</v>
      </c>
      <c r="O166" s="237">
        <f>ROUND(E166*N166,2)</f>
        <v>0.02</v>
      </c>
      <c r="P166" s="237">
        <v>0</v>
      </c>
      <c r="Q166" s="237">
        <f>ROUND(E166*P166,2)</f>
        <v>0</v>
      </c>
      <c r="R166" s="239"/>
      <c r="S166" s="239" t="s">
        <v>213</v>
      </c>
      <c r="T166" s="240" t="s">
        <v>214</v>
      </c>
      <c r="U166" s="225">
        <v>0</v>
      </c>
      <c r="V166" s="225">
        <f>ROUND(E166*U166,2)</f>
        <v>0</v>
      </c>
      <c r="W166" s="225"/>
      <c r="X166" s="225" t="s">
        <v>510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511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2" x14ac:dyDescent="0.2">
      <c r="A167" s="222"/>
      <c r="B167" s="223"/>
      <c r="C167" s="264" t="s">
        <v>625</v>
      </c>
      <c r="D167" s="259"/>
      <c r="E167" s="260">
        <v>1.01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41">
        <v>47</v>
      </c>
      <c r="B168" s="242" t="s">
        <v>1234</v>
      </c>
      <c r="C168" s="252" t="s">
        <v>1235</v>
      </c>
      <c r="D168" s="243" t="s">
        <v>263</v>
      </c>
      <c r="E168" s="244">
        <v>120.5</v>
      </c>
      <c r="F168" s="245"/>
      <c r="G168" s="246">
        <f>ROUND(E168*F168,2)</f>
        <v>0</v>
      </c>
      <c r="H168" s="245"/>
      <c r="I168" s="246">
        <f>ROUND(E168*H168,2)</f>
        <v>0</v>
      </c>
      <c r="J168" s="245"/>
      <c r="K168" s="246">
        <f>ROUND(E168*J168,2)</f>
        <v>0</v>
      </c>
      <c r="L168" s="246">
        <v>21</v>
      </c>
      <c r="M168" s="246">
        <f>G168*(1+L168/100)</f>
        <v>0</v>
      </c>
      <c r="N168" s="244">
        <v>0</v>
      </c>
      <c r="O168" s="244">
        <f>ROUND(E168*N168,2)</f>
        <v>0</v>
      </c>
      <c r="P168" s="244">
        <v>0</v>
      </c>
      <c r="Q168" s="244">
        <f>ROUND(E168*P168,2)</f>
        <v>0</v>
      </c>
      <c r="R168" s="246"/>
      <c r="S168" s="246" t="s">
        <v>213</v>
      </c>
      <c r="T168" s="247" t="s">
        <v>214</v>
      </c>
      <c r="U168" s="225">
        <v>3.4000000000000002E-2</v>
      </c>
      <c r="V168" s="225">
        <f>ROUND(E168*U168,2)</f>
        <v>4.0999999999999996</v>
      </c>
      <c r="W168" s="225"/>
      <c r="X168" s="225" t="s">
        <v>215</v>
      </c>
      <c r="Y168" s="225" t="s">
        <v>216</v>
      </c>
      <c r="Z168" s="215"/>
      <c r="AA168" s="215"/>
      <c r="AB168" s="215"/>
      <c r="AC168" s="215"/>
      <c r="AD168" s="215"/>
      <c r="AE168" s="215"/>
      <c r="AF168" s="215"/>
      <c r="AG168" s="215" t="s">
        <v>217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34">
        <v>48</v>
      </c>
      <c r="B169" s="235" t="s">
        <v>617</v>
      </c>
      <c r="C169" s="253" t="s">
        <v>1236</v>
      </c>
      <c r="D169" s="236" t="s">
        <v>263</v>
      </c>
      <c r="E169" s="237">
        <v>122.3075</v>
      </c>
      <c r="F169" s="238"/>
      <c r="G169" s="239">
        <f>ROUND(E169*F169,2)</f>
        <v>0</v>
      </c>
      <c r="H169" s="238"/>
      <c r="I169" s="239">
        <f>ROUND(E169*H169,2)</f>
        <v>0</v>
      </c>
      <c r="J169" s="238"/>
      <c r="K169" s="239">
        <f>ROUND(E169*J169,2)</f>
        <v>0</v>
      </c>
      <c r="L169" s="239">
        <v>21</v>
      </c>
      <c r="M169" s="239">
        <f>G169*(1+L169/100)</f>
        <v>0</v>
      </c>
      <c r="N169" s="237">
        <v>2.7999999999999998E-4</v>
      </c>
      <c r="O169" s="237">
        <f>ROUND(E169*N169,2)</f>
        <v>0.03</v>
      </c>
      <c r="P169" s="237">
        <v>0</v>
      </c>
      <c r="Q169" s="237">
        <f>ROUND(E169*P169,2)</f>
        <v>0</v>
      </c>
      <c r="R169" s="239"/>
      <c r="S169" s="239" t="s">
        <v>213</v>
      </c>
      <c r="T169" s="240" t="s">
        <v>214</v>
      </c>
      <c r="U169" s="225">
        <v>0</v>
      </c>
      <c r="V169" s="225">
        <f>ROUND(E169*U169,2)</f>
        <v>0</v>
      </c>
      <c r="W169" s="225"/>
      <c r="X169" s="225" t="s">
        <v>510</v>
      </c>
      <c r="Y169" s="225" t="s">
        <v>216</v>
      </c>
      <c r="Z169" s="215"/>
      <c r="AA169" s="215"/>
      <c r="AB169" s="215"/>
      <c r="AC169" s="215"/>
      <c r="AD169" s="215"/>
      <c r="AE169" s="215"/>
      <c r="AF169" s="215"/>
      <c r="AG169" s="215" t="s">
        <v>511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2" x14ac:dyDescent="0.2">
      <c r="A170" s="222"/>
      <c r="B170" s="223"/>
      <c r="C170" s="264" t="s">
        <v>1496</v>
      </c>
      <c r="D170" s="259"/>
      <c r="E170" s="260">
        <v>122.31</v>
      </c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 x14ac:dyDescent="0.2">
      <c r="A171" s="241">
        <v>49</v>
      </c>
      <c r="B171" s="242" t="s">
        <v>1238</v>
      </c>
      <c r="C171" s="252" t="s">
        <v>1239</v>
      </c>
      <c r="D171" s="243" t="s">
        <v>263</v>
      </c>
      <c r="E171" s="244">
        <v>12.25</v>
      </c>
      <c r="F171" s="245"/>
      <c r="G171" s="246">
        <f>ROUND(E171*F171,2)</f>
        <v>0</v>
      </c>
      <c r="H171" s="245"/>
      <c r="I171" s="246">
        <f>ROUND(E171*H171,2)</f>
        <v>0</v>
      </c>
      <c r="J171" s="245"/>
      <c r="K171" s="246">
        <f>ROUND(E171*J171,2)</f>
        <v>0</v>
      </c>
      <c r="L171" s="246">
        <v>21</v>
      </c>
      <c r="M171" s="246">
        <f>G171*(1+L171/100)</f>
        <v>0</v>
      </c>
      <c r="N171" s="244">
        <v>0</v>
      </c>
      <c r="O171" s="244">
        <f>ROUND(E171*N171,2)</f>
        <v>0</v>
      </c>
      <c r="P171" s="244">
        <v>0</v>
      </c>
      <c r="Q171" s="244">
        <f>ROUND(E171*P171,2)</f>
        <v>0</v>
      </c>
      <c r="R171" s="246"/>
      <c r="S171" s="246" t="s">
        <v>213</v>
      </c>
      <c r="T171" s="247" t="s">
        <v>214</v>
      </c>
      <c r="U171" s="225">
        <v>0.126</v>
      </c>
      <c r="V171" s="225">
        <f>ROUND(E171*U171,2)</f>
        <v>1.54</v>
      </c>
      <c r="W171" s="225"/>
      <c r="X171" s="225" t="s">
        <v>215</v>
      </c>
      <c r="Y171" s="225" t="s">
        <v>216</v>
      </c>
      <c r="Z171" s="215"/>
      <c r="AA171" s="215"/>
      <c r="AB171" s="215"/>
      <c r="AC171" s="215"/>
      <c r="AD171" s="215"/>
      <c r="AE171" s="215"/>
      <c r="AF171" s="215"/>
      <c r="AG171" s="215" t="s">
        <v>217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34">
        <v>50</v>
      </c>
      <c r="B172" s="235" t="s">
        <v>620</v>
      </c>
      <c r="C172" s="253" t="s">
        <v>1241</v>
      </c>
      <c r="D172" s="236" t="s">
        <v>263</v>
      </c>
      <c r="E172" s="237">
        <v>129.66624999999999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7">
        <v>2.14E-3</v>
      </c>
      <c r="O172" s="237">
        <f>ROUND(E172*N172,2)</f>
        <v>0.28000000000000003</v>
      </c>
      <c r="P172" s="237">
        <v>0</v>
      </c>
      <c r="Q172" s="237">
        <f>ROUND(E172*P172,2)</f>
        <v>0</v>
      </c>
      <c r="R172" s="239"/>
      <c r="S172" s="239" t="s">
        <v>213</v>
      </c>
      <c r="T172" s="240" t="s">
        <v>214</v>
      </c>
      <c r="U172" s="225">
        <v>0</v>
      </c>
      <c r="V172" s="225">
        <f>ROUND(E172*U172,2)</f>
        <v>0</v>
      </c>
      <c r="W172" s="225"/>
      <c r="X172" s="225" t="s">
        <v>510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511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2" x14ac:dyDescent="0.2">
      <c r="A173" s="222"/>
      <c r="B173" s="223"/>
      <c r="C173" s="264" t="s">
        <v>1497</v>
      </c>
      <c r="D173" s="259"/>
      <c r="E173" s="260">
        <v>129.66999999999999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">
      <c r="A174" s="241">
        <v>51</v>
      </c>
      <c r="B174" s="242" t="s">
        <v>1245</v>
      </c>
      <c r="C174" s="252" t="s">
        <v>1246</v>
      </c>
      <c r="D174" s="243" t="s">
        <v>236</v>
      </c>
      <c r="E174" s="244">
        <v>7</v>
      </c>
      <c r="F174" s="245"/>
      <c r="G174" s="246">
        <f>ROUND(E174*F174,2)</f>
        <v>0</v>
      </c>
      <c r="H174" s="245"/>
      <c r="I174" s="246">
        <f>ROUND(E174*H174,2)</f>
        <v>0</v>
      </c>
      <c r="J174" s="245"/>
      <c r="K174" s="246">
        <f>ROUND(E174*J174,2)</f>
        <v>0</v>
      </c>
      <c r="L174" s="246">
        <v>21</v>
      </c>
      <c r="M174" s="246">
        <f>G174*(1+L174/100)</f>
        <v>0</v>
      </c>
      <c r="N174" s="244">
        <v>0</v>
      </c>
      <c r="O174" s="244">
        <f>ROUND(E174*N174,2)</f>
        <v>0</v>
      </c>
      <c r="P174" s="244">
        <v>0</v>
      </c>
      <c r="Q174" s="244">
        <f>ROUND(E174*P174,2)</f>
        <v>0</v>
      </c>
      <c r="R174" s="246"/>
      <c r="S174" s="246" t="s">
        <v>213</v>
      </c>
      <c r="T174" s="247" t="s">
        <v>214</v>
      </c>
      <c r="U174" s="225">
        <v>0.28320000000000001</v>
      </c>
      <c r="V174" s="225">
        <f>ROUND(E174*U174,2)</f>
        <v>1.98</v>
      </c>
      <c r="W174" s="225"/>
      <c r="X174" s="225" t="s">
        <v>215</v>
      </c>
      <c r="Y174" s="225" t="s">
        <v>216</v>
      </c>
      <c r="Z174" s="215"/>
      <c r="AA174" s="215"/>
      <c r="AB174" s="215"/>
      <c r="AC174" s="215"/>
      <c r="AD174" s="215"/>
      <c r="AE174" s="215"/>
      <c r="AF174" s="215"/>
      <c r="AG174" s="215" t="s">
        <v>217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34">
        <v>52</v>
      </c>
      <c r="B175" s="235" t="s">
        <v>623</v>
      </c>
      <c r="C175" s="253" t="s">
        <v>1247</v>
      </c>
      <c r="D175" s="236" t="s">
        <v>554</v>
      </c>
      <c r="E175" s="237">
        <v>3.03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21</v>
      </c>
      <c r="M175" s="239">
        <f>G175*(1+L175/100)</f>
        <v>0</v>
      </c>
      <c r="N175" s="237">
        <v>4.0999999999999999E-4</v>
      </c>
      <c r="O175" s="237">
        <f>ROUND(E175*N175,2)</f>
        <v>0</v>
      </c>
      <c r="P175" s="237">
        <v>0</v>
      </c>
      <c r="Q175" s="237">
        <f>ROUND(E175*P175,2)</f>
        <v>0</v>
      </c>
      <c r="R175" s="239"/>
      <c r="S175" s="239" t="s">
        <v>213</v>
      </c>
      <c r="T175" s="240" t="s">
        <v>214</v>
      </c>
      <c r="U175" s="225">
        <v>0</v>
      </c>
      <c r="V175" s="225">
        <f>ROUND(E175*U175,2)</f>
        <v>0</v>
      </c>
      <c r="W175" s="225"/>
      <c r="X175" s="225" t="s">
        <v>510</v>
      </c>
      <c r="Y175" s="225" t="s">
        <v>216</v>
      </c>
      <c r="Z175" s="215"/>
      <c r="AA175" s="215"/>
      <c r="AB175" s="215"/>
      <c r="AC175" s="215"/>
      <c r="AD175" s="215"/>
      <c r="AE175" s="215"/>
      <c r="AF175" s="215"/>
      <c r="AG175" s="215" t="s">
        <v>511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2" x14ac:dyDescent="0.2">
      <c r="A176" s="222"/>
      <c r="B176" s="223"/>
      <c r="C176" s="264" t="s">
        <v>776</v>
      </c>
      <c r="D176" s="259"/>
      <c r="E176" s="260">
        <v>3.03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34">
        <v>53</v>
      </c>
      <c r="B177" s="235" t="s">
        <v>626</v>
      </c>
      <c r="C177" s="253" t="s">
        <v>1248</v>
      </c>
      <c r="D177" s="236" t="s">
        <v>554</v>
      </c>
      <c r="E177" s="237">
        <v>1.01</v>
      </c>
      <c r="F177" s="238"/>
      <c r="G177" s="239">
        <f>ROUND(E177*F177,2)</f>
        <v>0</v>
      </c>
      <c r="H177" s="238"/>
      <c r="I177" s="239">
        <f>ROUND(E177*H177,2)</f>
        <v>0</v>
      </c>
      <c r="J177" s="238"/>
      <c r="K177" s="239">
        <f>ROUND(E177*J177,2)</f>
        <v>0</v>
      </c>
      <c r="L177" s="239">
        <v>21</v>
      </c>
      <c r="M177" s="239">
        <f>G177*(1+L177/100)</f>
        <v>0</v>
      </c>
      <c r="N177" s="237">
        <v>5.5999999999999995E-4</v>
      </c>
      <c r="O177" s="237">
        <f>ROUND(E177*N177,2)</f>
        <v>0</v>
      </c>
      <c r="P177" s="237">
        <v>0</v>
      </c>
      <c r="Q177" s="237">
        <f>ROUND(E177*P177,2)</f>
        <v>0</v>
      </c>
      <c r="R177" s="239"/>
      <c r="S177" s="239" t="s">
        <v>213</v>
      </c>
      <c r="T177" s="240" t="s">
        <v>214</v>
      </c>
      <c r="U177" s="225">
        <v>0</v>
      </c>
      <c r="V177" s="225">
        <f>ROUND(E177*U177,2)</f>
        <v>0</v>
      </c>
      <c r="W177" s="225"/>
      <c r="X177" s="225" t="s">
        <v>510</v>
      </c>
      <c r="Y177" s="225" t="s">
        <v>216</v>
      </c>
      <c r="Z177" s="215"/>
      <c r="AA177" s="215"/>
      <c r="AB177" s="215"/>
      <c r="AC177" s="215"/>
      <c r="AD177" s="215"/>
      <c r="AE177" s="215"/>
      <c r="AF177" s="215"/>
      <c r="AG177" s="215" t="s">
        <v>511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2" x14ac:dyDescent="0.2">
      <c r="A178" s="222"/>
      <c r="B178" s="223"/>
      <c r="C178" s="264" t="s">
        <v>625</v>
      </c>
      <c r="D178" s="259"/>
      <c r="E178" s="260">
        <v>1.01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41">
        <v>54</v>
      </c>
      <c r="B179" s="242" t="s">
        <v>1256</v>
      </c>
      <c r="C179" s="252" t="s">
        <v>1257</v>
      </c>
      <c r="D179" s="243" t="s">
        <v>236</v>
      </c>
      <c r="E179" s="244">
        <v>10</v>
      </c>
      <c r="F179" s="245"/>
      <c r="G179" s="246">
        <f>ROUND(E179*F179,2)</f>
        <v>0</v>
      </c>
      <c r="H179" s="245"/>
      <c r="I179" s="246">
        <f>ROUND(E179*H179,2)</f>
        <v>0</v>
      </c>
      <c r="J179" s="245"/>
      <c r="K179" s="246">
        <f>ROUND(E179*J179,2)</f>
        <v>0</v>
      </c>
      <c r="L179" s="246">
        <v>21</v>
      </c>
      <c r="M179" s="246">
        <f>G179*(1+L179/100)</f>
        <v>0</v>
      </c>
      <c r="N179" s="244">
        <v>8.0000000000000007E-5</v>
      </c>
      <c r="O179" s="244">
        <f>ROUND(E179*N179,2)</f>
        <v>0</v>
      </c>
      <c r="P179" s="244">
        <v>0</v>
      </c>
      <c r="Q179" s="244">
        <f>ROUND(E179*P179,2)</f>
        <v>0</v>
      </c>
      <c r="R179" s="246"/>
      <c r="S179" s="246" t="s">
        <v>213</v>
      </c>
      <c r="T179" s="247" t="s">
        <v>214</v>
      </c>
      <c r="U179" s="225">
        <v>0.92</v>
      </c>
      <c r="V179" s="225">
        <f>ROUND(E179*U179,2)</f>
        <v>9.1999999999999993</v>
      </c>
      <c r="W179" s="225"/>
      <c r="X179" s="225" t="s">
        <v>215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217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1" x14ac:dyDescent="0.2">
      <c r="A180" s="241">
        <v>55</v>
      </c>
      <c r="B180" s="242" t="s">
        <v>1258</v>
      </c>
      <c r="C180" s="252" t="s">
        <v>1259</v>
      </c>
      <c r="D180" s="243" t="s">
        <v>236</v>
      </c>
      <c r="E180" s="244">
        <v>10</v>
      </c>
      <c r="F180" s="245"/>
      <c r="G180" s="246">
        <f>ROUND(E180*F180,2)</f>
        <v>0</v>
      </c>
      <c r="H180" s="245"/>
      <c r="I180" s="246">
        <f>ROUND(E180*H180,2)</f>
        <v>0</v>
      </c>
      <c r="J180" s="245"/>
      <c r="K180" s="246">
        <f>ROUND(E180*J180,2)</f>
        <v>0</v>
      </c>
      <c r="L180" s="246">
        <v>21</v>
      </c>
      <c r="M180" s="246">
        <f>G180*(1+L180/100)</f>
        <v>0</v>
      </c>
      <c r="N180" s="244">
        <v>2.0000000000000002E-5</v>
      </c>
      <c r="O180" s="244">
        <f>ROUND(E180*N180,2)</f>
        <v>0</v>
      </c>
      <c r="P180" s="244">
        <v>0</v>
      </c>
      <c r="Q180" s="244">
        <f>ROUND(E180*P180,2)</f>
        <v>0</v>
      </c>
      <c r="R180" s="246"/>
      <c r="S180" s="246" t="s">
        <v>213</v>
      </c>
      <c r="T180" s="247" t="s">
        <v>214</v>
      </c>
      <c r="U180" s="225">
        <v>0.38400000000000001</v>
      </c>
      <c r="V180" s="225">
        <f>ROUND(E180*U180,2)</f>
        <v>3.84</v>
      </c>
      <c r="W180" s="225"/>
      <c r="X180" s="225" t="s">
        <v>215</v>
      </c>
      <c r="Y180" s="225" t="s">
        <v>216</v>
      </c>
      <c r="Z180" s="215"/>
      <c r="AA180" s="215"/>
      <c r="AB180" s="215"/>
      <c r="AC180" s="215"/>
      <c r="AD180" s="215"/>
      <c r="AE180" s="215"/>
      <c r="AF180" s="215"/>
      <c r="AG180" s="215" t="s">
        <v>217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34">
        <v>56</v>
      </c>
      <c r="B181" s="235" t="s">
        <v>629</v>
      </c>
      <c r="C181" s="253" t="s">
        <v>1260</v>
      </c>
      <c r="D181" s="236" t="s">
        <v>554</v>
      </c>
      <c r="E181" s="237">
        <v>10.1</v>
      </c>
      <c r="F181" s="238"/>
      <c r="G181" s="239">
        <f>ROUND(E181*F181,2)</f>
        <v>0</v>
      </c>
      <c r="H181" s="238"/>
      <c r="I181" s="239">
        <f>ROUND(E181*H181,2)</f>
        <v>0</v>
      </c>
      <c r="J181" s="238"/>
      <c r="K181" s="239">
        <f>ROUND(E181*J181,2)</f>
        <v>0</v>
      </c>
      <c r="L181" s="239">
        <v>21</v>
      </c>
      <c r="M181" s="239">
        <f>G181*(1+L181/100)</f>
        <v>0</v>
      </c>
      <c r="N181" s="237">
        <v>2.33E-3</v>
      </c>
      <c r="O181" s="237">
        <f>ROUND(E181*N181,2)</f>
        <v>0.02</v>
      </c>
      <c r="P181" s="237">
        <v>0</v>
      </c>
      <c r="Q181" s="237">
        <f>ROUND(E181*P181,2)</f>
        <v>0</v>
      </c>
      <c r="R181" s="239"/>
      <c r="S181" s="239" t="s">
        <v>213</v>
      </c>
      <c r="T181" s="240" t="s">
        <v>214</v>
      </c>
      <c r="U181" s="225">
        <v>0</v>
      </c>
      <c r="V181" s="225">
        <f>ROUND(E181*U181,2)</f>
        <v>0</v>
      </c>
      <c r="W181" s="225"/>
      <c r="X181" s="225" t="s">
        <v>510</v>
      </c>
      <c r="Y181" s="225" t="s">
        <v>216</v>
      </c>
      <c r="Z181" s="215"/>
      <c r="AA181" s="215"/>
      <c r="AB181" s="215"/>
      <c r="AC181" s="215"/>
      <c r="AD181" s="215"/>
      <c r="AE181" s="215"/>
      <c r="AF181" s="215"/>
      <c r="AG181" s="215" t="s">
        <v>511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2" x14ac:dyDescent="0.2">
      <c r="A182" s="222"/>
      <c r="B182" s="223"/>
      <c r="C182" s="264" t="s">
        <v>595</v>
      </c>
      <c r="D182" s="259"/>
      <c r="E182" s="260">
        <v>10.1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34">
        <v>57</v>
      </c>
      <c r="B183" s="235" t="s">
        <v>631</v>
      </c>
      <c r="C183" s="253" t="s">
        <v>1261</v>
      </c>
      <c r="D183" s="236" t="s">
        <v>554</v>
      </c>
      <c r="E183" s="237">
        <v>10.1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3.3999999999999998E-3</v>
      </c>
      <c r="O183" s="237">
        <f>ROUND(E183*N183,2)</f>
        <v>0.03</v>
      </c>
      <c r="P183" s="237">
        <v>0</v>
      </c>
      <c r="Q183" s="237">
        <f>ROUND(E183*P183,2)</f>
        <v>0</v>
      </c>
      <c r="R183" s="239"/>
      <c r="S183" s="239" t="s">
        <v>213</v>
      </c>
      <c r="T183" s="240" t="s">
        <v>214</v>
      </c>
      <c r="U183" s="225">
        <v>0</v>
      </c>
      <c r="V183" s="225">
        <f>ROUND(E183*U183,2)</f>
        <v>0</v>
      </c>
      <c r="W183" s="225"/>
      <c r="X183" s="225" t="s">
        <v>510</v>
      </c>
      <c r="Y183" s="225" t="s">
        <v>216</v>
      </c>
      <c r="Z183" s="215"/>
      <c r="AA183" s="215"/>
      <c r="AB183" s="215"/>
      <c r="AC183" s="215"/>
      <c r="AD183" s="215"/>
      <c r="AE183" s="215"/>
      <c r="AF183" s="215"/>
      <c r="AG183" s="215" t="s">
        <v>511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64" t="s">
        <v>595</v>
      </c>
      <c r="D184" s="259"/>
      <c r="E184" s="260">
        <v>10.1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41">
        <v>58</v>
      </c>
      <c r="B185" s="242" t="s">
        <v>1262</v>
      </c>
      <c r="C185" s="252" t="s">
        <v>1263</v>
      </c>
      <c r="D185" s="243" t="s">
        <v>236</v>
      </c>
      <c r="E185" s="244">
        <v>2</v>
      </c>
      <c r="F185" s="245"/>
      <c r="G185" s="246">
        <f>ROUND(E185*F185,2)</f>
        <v>0</v>
      </c>
      <c r="H185" s="245"/>
      <c r="I185" s="246">
        <f>ROUND(E185*H185,2)</f>
        <v>0</v>
      </c>
      <c r="J185" s="245"/>
      <c r="K185" s="246">
        <f>ROUND(E185*J185,2)</f>
        <v>0</v>
      </c>
      <c r="L185" s="246">
        <v>21</v>
      </c>
      <c r="M185" s="246">
        <f>G185*(1+L185/100)</f>
        <v>0</v>
      </c>
      <c r="N185" s="244">
        <v>2.2000000000000001E-4</v>
      </c>
      <c r="O185" s="244">
        <f>ROUND(E185*N185,2)</f>
        <v>0</v>
      </c>
      <c r="P185" s="244">
        <v>0</v>
      </c>
      <c r="Q185" s="244">
        <f>ROUND(E185*P185,2)</f>
        <v>0</v>
      </c>
      <c r="R185" s="246"/>
      <c r="S185" s="246" t="s">
        <v>213</v>
      </c>
      <c r="T185" s="247" t="s">
        <v>214</v>
      </c>
      <c r="U185" s="225">
        <v>1.554</v>
      </c>
      <c r="V185" s="225">
        <f>ROUND(E185*U185,2)</f>
        <v>3.11</v>
      </c>
      <c r="W185" s="225"/>
      <c r="X185" s="225" t="s">
        <v>215</v>
      </c>
      <c r="Y185" s="225" t="s">
        <v>216</v>
      </c>
      <c r="Z185" s="215"/>
      <c r="AA185" s="215"/>
      <c r="AB185" s="215"/>
      <c r="AC185" s="215"/>
      <c r="AD185" s="215"/>
      <c r="AE185" s="215"/>
      <c r="AF185" s="215"/>
      <c r="AG185" s="215" t="s">
        <v>217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34">
        <v>59</v>
      </c>
      <c r="B186" s="235" t="s">
        <v>633</v>
      </c>
      <c r="C186" s="253" t="s">
        <v>1264</v>
      </c>
      <c r="D186" s="236" t="s">
        <v>554</v>
      </c>
      <c r="E186" s="237">
        <v>2.02</v>
      </c>
      <c r="F186" s="238"/>
      <c r="G186" s="239">
        <f>ROUND(E186*F186,2)</f>
        <v>0</v>
      </c>
      <c r="H186" s="238"/>
      <c r="I186" s="239">
        <f>ROUND(E186*H186,2)</f>
        <v>0</v>
      </c>
      <c r="J186" s="238"/>
      <c r="K186" s="239">
        <f>ROUND(E186*J186,2)</f>
        <v>0</v>
      </c>
      <c r="L186" s="239">
        <v>21</v>
      </c>
      <c r="M186" s="239">
        <f>G186*(1+L186/100)</f>
        <v>0</v>
      </c>
      <c r="N186" s="237">
        <v>1.46E-2</v>
      </c>
      <c r="O186" s="237">
        <f>ROUND(E186*N186,2)</f>
        <v>0.03</v>
      </c>
      <c r="P186" s="237">
        <v>0</v>
      </c>
      <c r="Q186" s="237">
        <f>ROUND(E186*P186,2)</f>
        <v>0</v>
      </c>
      <c r="R186" s="239"/>
      <c r="S186" s="239" t="s">
        <v>213</v>
      </c>
      <c r="T186" s="240" t="s">
        <v>214</v>
      </c>
      <c r="U186" s="225">
        <v>0</v>
      </c>
      <c r="V186" s="225">
        <f>ROUND(E186*U186,2)</f>
        <v>0</v>
      </c>
      <c r="W186" s="225"/>
      <c r="X186" s="225" t="s">
        <v>510</v>
      </c>
      <c r="Y186" s="225" t="s">
        <v>216</v>
      </c>
      <c r="Z186" s="215"/>
      <c r="AA186" s="215"/>
      <c r="AB186" s="215"/>
      <c r="AC186" s="215"/>
      <c r="AD186" s="215"/>
      <c r="AE186" s="215"/>
      <c r="AF186" s="215"/>
      <c r="AG186" s="215" t="s">
        <v>511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2" x14ac:dyDescent="0.2">
      <c r="A187" s="222"/>
      <c r="B187" s="223"/>
      <c r="C187" s="264" t="s">
        <v>622</v>
      </c>
      <c r="D187" s="259"/>
      <c r="E187" s="260">
        <v>2.02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4">
        <v>60</v>
      </c>
      <c r="B188" s="235" t="s">
        <v>635</v>
      </c>
      <c r="C188" s="253" t="s">
        <v>1265</v>
      </c>
      <c r="D188" s="236" t="s">
        <v>554</v>
      </c>
      <c r="E188" s="237">
        <v>2.02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21</v>
      </c>
      <c r="M188" s="239">
        <f>G188*(1+L188/100)</f>
        <v>0</v>
      </c>
      <c r="N188" s="237">
        <v>6.7499999999999999E-3</v>
      </c>
      <c r="O188" s="237">
        <f>ROUND(E188*N188,2)</f>
        <v>0.01</v>
      </c>
      <c r="P188" s="237">
        <v>0</v>
      </c>
      <c r="Q188" s="237">
        <f>ROUND(E188*P188,2)</f>
        <v>0</v>
      </c>
      <c r="R188" s="239"/>
      <c r="S188" s="239" t="s">
        <v>213</v>
      </c>
      <c r="T188" s="240" t="s">
        <v>214</v>
      </c>
      <c r="U188" s="225">
        <v>0</v>
      </c>
      <c r="V188" s="225">
        <f>ROUND(E188*U188,2)</f>
        <v>0</v>
      </c>
      <c r="W188" s="225"/>
      <c r="X188" s="225" t="s">
        <v>510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511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2"/>
      <c r="B189" s="223"/>
      <c r="C189" s="264" t="s">
        <v>622</v>
      </c>
      <c r="D189" s="259"/>
      <c r="E189" s="260">
        <v>2.02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41">
        <v>61</v>
      </c>
      <c r="B190" s="242" t="s">
        <v>1269</v>
      </c>
      <c r="C190" s="252" t="s">
        <v>1270</v>
      </c>
      <c r="D190" s="243" t="s">
        <v>236</v>
      </c>
      <c r="E190" s="244">
        <v>1</v>
      </c>
      <c r="F190" s="245"/>
      <c r="G190" s="246">
        <f>ROUND(E190*F190,2)</f>
        <v>0</v>
      </c>
      <c r="H190" s="245"/>
      <c r="I190" s="246">
        <f>ROUND(E190*H190,2)</f>
        <v>0</v>
      </c>
      <c r="J190" s="245"/>
      <c r="K190" s="246">
        <f>ROUND(E190*J190,2)</f>
        <v>0</v>
      </c>
      <c r="L190" s="246">
        <v>21</v>
      </c>
      <c r="M190" s="246">
        <f>G190*(1+L190/100)</f>
        <v>0</v>
      </c>
      <c r="N190" s="244">
        <v>1.1E-4</v>
      </c>
      <c r="O190" s="244">
        <f>ROUND(E190*N190,2)</f>
        <v>0</v>
      </c>
      <c r="P190" s="244">
        <v>0</v>
      </c>
      <c r="Q190" s="244">
        <f>ROUND(E190*P190,2)</f>
        <v>0</v>
      </c>
      <c r="R190" s="246"/>
      <c r="S190" s="246" t="s">
        <v>213</v>
      </c>
      <c r="T190" s="247" t="s">
        <v>214</v>
      </c>
      <c r="U190" s="225">
        <v>0.70799999999999996</v>
      </c>
      <c r="V190" s="225">
        <f>ROUND(E190*U190,2)</f>
        <v>0.71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62</v>
      </c>
      <c r="B191" s="235" t="s">
        <v>639</v>
      </c>
      <c r="C191" s="253" t="s">
        <v>1271</v>
      </c>
      <c r="D191" s="236" t="s">
        <v>554</v>
      </c>
      <c r="E191" s="237">
        <v>1.01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4.0899999999999999E-2</v>
      </c>
      <c r="O191" s="237">
        <f>ROUND(E191*N191,2)</f>
        <v>0.04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</v>
      </c>
      <c r="V191" s="225">
        <f>ROUND(E191*U191,2)</f>
        <v>0</v>
      </c>
      <c r="W191" s="225"/>
      <c r="X191" s="225" t="s">
        <v>510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511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625</v>
      </c>
      <c r="D192" s="259"/>
      <c r="E192" s="260">
        <v>1.01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34">
        <v>63</v>
      </c>
      <c r="B193" s="235" t="s">
        <v>643</v>
      </c>
      <c r="C193" s="253" t="s">
        <v>1273</v>
      </c>
      <c r="D193" s="236" t="s">
        <v>554</v>
      </c>
      <c r="E193" s="237">
        <v>1.01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21</v>
      </c>
      <c r="M193" s="239">
        <f>G193*(1+L193/100)</f>
        <v>0</v>
      </c>
      <c r="N193" s="237">
        <v>1.5E-3</v>
      </c>
      <c r="O193" s="237">
        <f>ROUND(E193*N193,2)</f>
        <v>0</v>
      </c>
      <c r="P193" s="237">
        <v>0</v>
      </c>
      <c r="Q193" s="237">
        <f>ROUND(E193*P193,2)</f>
        <v>0</v>
      </c>
      <c r="R193" s="239"/>
      <c r="S193" s="239" t="s">
        <v>213</v>
      </c>
      <c r="T193" s="240" t="s">
        <v>214</v>
      </c>
      <c r="U193" s="225">
        <v>0</v>
      </c>
      <c r="V193" s="225">
        <f>ROUND(E193*U193,2)</f>
        <v>0</v>
      </c>
      <c r="W193" s="225"/>
      <c r="X193" s="225" t="s">
        <v>510</v>
      </c>
      <c r="Y193" s="225" t="s">
        <v>216</v>
      </c>
      <c r="Z193" s="215"/>
      <c r="AA193" s="215"/>
      <c r="AB193" s="215"/>
      <c r="AC193" s="215"/>
      <c r="AD193" s="215"/>
      <c r="AE193" s="215"/>
      <c r="AF193" s="215"/>
      <c r="AG193" s="215" t="s">
        <v>511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2" x14ac:dyDescent="0.2">
      <c r="A194" s="222"/>
      <c r="B194" s="223"/>
      <c r="C194" s="264" t="s">
        <v>625</v>
      </c>
      <c r="D194" s="259"/>
      <c r="E194" s="260">
        <v>1.01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41">
        <v>64</v>
      </c>
      <c r="B195" s="242" t="s">
        <v>1498</v>
      </c>
      <c r="C195" s="252" t="s">
        <v>1499</v>
      </c>
      <c r="D195" s="243" t="s">
        <v>236</v>
      </c>
      <c r="E195" s="244">
        <v>10</v>
      </c>
      <c r="F195" s="245"/>
      <c r="G195" s="246">
        <f>ROUND(E195*F195,2)</f>
        <v>0</v>
      </c>
      <c r="H195" s="245"/>
      <c r="I195" s="246">
        <f>ROUND(E195*H195,2)</f>
        <v>0</v>
      </c>
      <c r="J195" s="245"/>
      <c r="K195" s="246">
        <f>ROUND(E195*J195,2)</f>
        <v>0</v>
      </c>
      <c r="L195" s="246">
        <v>21</v>
      </c>
      <c r="M195" s="246">
        <f>G195*(1+L195/100)</f>
        <v>0</v>
      </c>
      <c r="N195" s="244">
        <v>0</v>
      </c>
      <c r="O195" s="244">
        <f>ROUND(E195*N195,2)</f>
        <v>0</v>
      </c>
      <c r="P195" s="244">
        <v>0</v>
      </c>
      <c r="Q195" s="244">
        <f>ROUND(E195*P195,2)</f>
        <v>0</v>
      </c>
      <c r="R195" s="246"/>
      <c r="S195" s="246" t="s">
        <v>213</v>
      </c>
      <c r="T195" s="247" t="s">
        <v>214</v>
      </c>
      <c r="U195" s="225">
        <v>3.4740000000000002</v>
      </c>
      <c r="V195" s="225">
        <f>ROUND(E195*U195,2)</f>
        <v>34.74</v>
      </c>
      <c r="W195" s="225"/>
      <c r="X195" s="225" t="s">
        <v>215</v>
      </c>
      <c r="Y195" s="225" t="s">
        <v>216</v>
      </c>
      <c r="Z195" s="215"/>
      <c r="AA195" s="215"/>
      <c r="AB195" s="215"/>
      <c r="AC195" s="215"/>
      <c r="AD195" s="215"/>
      <c r="AE195" s="215"/>
      <c r="AF195" s="215"/>
      <c r="AG195" s="215" t="s">
        <v>217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 x14ac:dyDescent="0.2">
      <c r="A196" s="234">
        <v>65</v>
      </c>
      <c r="B196" s="235" t="s">
        <v>650</v>
      </c>
      <c r="C196" s="253" t="s">
        <v>1500</v>
      </c>
      <c r="D196" s="236" t="s">
        <v>554</v>
      </c>
      <c r="E196" s="237">
        <v>10.1</v>
      </c>
      <c r="F196" s="238"/>
      <c r="G196" s="239">
        <f>ROUND(E196*F196,2)</f>
        <v>0</v>
      </c>
      <c r="H196" s="238"/>
      <c r="I196" s="239">
        <f>ROUND(E196*H196,2)</f>
        <v>0</v>
      </c>
      <c r="J196" s="238"/>
      <c r="K196" s="239">
        <f>ROUND(E196*J196,2)</f>
        <v>0</v>
      </c>
      <c r="L196" s="239">
        <v>21</v>
      </c>
      <c r="M196" s="239">
        <f>G196*(1+L196/100)</f>
        <v>0</v>
      </c>
      <c r="N196" s="237">
        <v>3.2000000000000002E-3</v>
      </c>
      <c r="O196" s="237">
        <f>ROUND(E196*N196,2)</f>
        <v>0.03</v>
      </c>
      <c r="P196" s="237">
        <v>0</v>
      </c>
      <c r="Q196" s="237">
        <f>ROUND(E196*P196,2)</f>
        <v>0</v>
      </c>
      <c r="R196" s="239"/>
      <c r="S196" s="239" t="s">
        <v>213</v>
      </c>
      <c r="T196" s="240" t="s">
        <v>214</v>
      </c>
      <c r="U196" s="225">
        <v>0</v>
      </c>
      <c r="V196" s="225">
        <f>ROUND(E196*U196,2)</f>
        <v>0</v>
      </c>
      <c r="W196" s="225"/>
      <c r="X196" s="225" t="s">
        <v>510</v>
      </c>
      <c r="Y196" s="225" t="s">
        <v>216</v>
      </c>
      <c r="Z196" s="215"/>
      <c r="AA196" s="215"/>
      <c r="AB196" s="215"/>
      <c r="AC196" s="215"/>
      <c r="AD196" s="215"/>
      <c r="AE196" s="215"/>
      <c r="AF196" s="215"/>
      <c r="AG196" s="215" t="s">
        <v>511</v>
      </c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2" x14ac:dyDescent="0.2">
      <c r="A197" s="222"/>
      <c r="B197" s="223"/>
      <c r="C197" s="264" t="s">
        <v>595</v>
      </c>
      <c r="D197" s="259"/>
      <c r="E197" s="260">
        <v>10.1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1" x14ac:dyDescent="0.2">
      <c r="A198" s="234">
        <v>66</v>
      </c>
      <c r="B198" s="235" t="s">
        <v>653</v>
      </c>
      <c r="C198" s="253" t="s">
        <v>1285</v>
      </c>
      <c r="D198" s="236" t="s">
        <v>554</v>
      </c>
      <c r="E198" s="237">
        <v>10.1</v>
      </c>
      <c r="F198" s="238"/>
      <c r="G198" s="239">
        <f>ROUND(E198*F198,2)</f>
        <v>0</v>
      </c>
      <c r="H198" s="238"/>
      <c r="I198" s="239">
        <f>ROUND(E198*H198,2)</f>
        <v>0</v>
      </c>
      <c r="J198" s="238"/>
      <c r="K198" s="239">
        <f>ROUND(E198*J198,2)</f>
        <v>0</v>
      </c>
      <c r="L198" s="239">
        <v>21</v>
      </c>
      <c r="M198" s="239">
        <f>G198*(1+L198/100)</f>
        <v>0</v>
      </c>
      <c r="N198" s="237">
        <v>9.0000000000000006E-5</v>
      </c>
      <c r="O198" s="237">
        <f>ROUND(E198*N198,2)</f>
        <v>0</v>
      </c>
      <c r="P198" s="237">
        <v>0</v>
      </c>
      <c r="Q198" s="237">
        <f>ROUND(E198*P198,2)</f>
        <v>0</v>
      </c>
      <c r="R198" s="239"/>
      <c r="S198" s="239" t="s">
        <v>213</v>
      </c>
      <c r="T198" s="240" t="s">
        <v>214</v>
      </c>
      <c r="U198" s="225">
        <v>0</v>
      </c>
      <c r="V198" s="225">
        <f>ROUND(E198*U198,2)</f>
        <v>0</v>
      </c>
      <c r="W198" s="225"/>
      <c r="X198" s="225" t="s">
        <v>510</v>
      </c>
      <c r="Y198" s="225" t="s">
        <v>216</v>
      </c>
      <c r="Z198" s="215"/>
      <c r="AA198" s="215"/>
      <c r="AB198" s="215"/>
      <c r="AC198" s="215"/>
      <c r="AD198" s="215"/>
      <c r="AE198" s="215"/>
      <c r="AF198" s="215"/>
      <c r="AG198" s="215" t="s">
        <v>511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2" x14ac:dyDescent="0.2">
      <c r="A199" s="222"/>
      <c r="B199" s="223"/>
      <c r="C199" s="264" t="s">
        <v>595</v>
      </c>
      <c r="D199" s="259"/>
      <c r="E199" s="260">
        <v>10.1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x14ac:dyDescent="0.2">
      <c r="A200" s="227" t="s">
        <v>208</v>
      </c>
      <c r="B200" s="228" t="s">
        <v>163</v>
      </c>
      <c r="C200" s="251" t="s">
        <v>166</v>
      </c>
      <c r="D200" s="229"/>
      <c r="E200" s="230"/>
      <c r="F200" s="231"/>
      <c r="G200" s="231">
        <f>SUMIF(AG201:AG204,"&lt;&gt;NOR",G201:G204)</f>
        <v>0</v>
      </c>
      <c r="H200" s="231"/>
      <c r="I200" s="231">
        <f>SUM(I201:I204)</f>
        <v>0</v>
      </c>
      <c r="J200" s="231"/>
      <c r="K200" s="231">
        <f>SUM(K201:K204)</f>
        <v>0</v>
      </c>
      <c r="L200" s="231"/>
      <c r="M200" s="231">
        <f>SUM(M201:M204)</f>
        <v>0</v>
      </c>
      <c r="N200" s="230"/>
      <c r="O200" s="230">
        <f>SUM(O201:O204)</f>
        <v>0</v>
      </c>
      <c r="P200" s="230"/>
      <c r="Q200" s="230">
        <f>SUM(Q201:Q204)</f>
        <v>0</v>
      </c>
      <c r="R200" s="231"/>
      <c r="S200" s="231"/>
      <c r="T200" s="232"/>
      <c r="U200" s="226"/>
      <c r="V200" s="226">
        <f>SUM(V201:V204)</f>
        <v>49.75</v>
      </c>
      <c r="W200" s="226"/>
      <c r="X200" s="226"/>
      <c r="Y200" s="226"/>
      <c r="AG200" t="s">
        <v>209</v>
      </c>
    </row>
    <row r="201" spans="1:60" outlineLevel="1" x14ac:dyDescent="0.2">
      <c r="A201" s="234">
        <v>67</v>
      </c>
      <c r="B201" s="235" t="s">
        <v>711</v>
      </c>
      <c r="C201" s="253" t="s">
        <v>712</v>
      </c>
      <c r="D201" s="236" t="s">
        <v>509</v>
      </c>
      <c r="E201" s="237">
        <v>235.22946999999999</v>
      </c>
      <c r="F201" s="238"/>
      <c r="G201" s="239">
        <f>ROUND(E201*F201,2)</f>
        <v>0</v>
      </c>
      <c r="H201" s="238"/>
      <c r="I201" s="239">
        <f>ROUND(E201*H201,2)</f>
        <v>0</v>
      </c>
      <c r="J201" s="238"/>
      <c r="K201" s="239">
        <f>ROUND(E201*J201,2)</f>
        <v>0</v>
      </c>
      <c r="L201" s="239">
        <v>21</v>
      </c>
      <c r="M201" s="239">
        <f>G201*(1+L201/100)</f>
        <v>0</v>
      </c>
      <c r="N201" s="237">
        <v>0</v>
      </c>
      <c r="O201" s="237">
        <f>ROUND(E201*N201,2)</f>
        <v>0</v>
      </c>
      <c r="P201" s="237">
        <v>0</v>
      </c>
      <c r="Q201" s="237">
        <f>ROUND(E201*P201,2)</f>
        <v>0</v>
      </c>
      <c r="R201" s="239"/>
      <c r="S201" s="239" t="s">
        <v>213</v>
      </c>
      <c r="T201" s="240" t="s">
        <v>214</v>
      </c>
      <c r="U201" s="225">
        <v>0.21149999999999999</v>
      </c>
      <c r="V201" s="225">
        <f>ROUND(E201*U201,2)</f>
        <v>49.75</v>
      </c>
      <c r="W201" s="225"/>
      <c r="X201" s="225" t="s">
        <v>215</v>
      </c>
      <c r="Y201" s="225" t="s">
        <v>216</v>
      </c>
      <c r="Z201" s="215"/>
      <c r="AA201" s="215"/>
      <c r="AB201" s="215"/>
      <c r="AC201" s="215"/>
      <c r="AD201" s="215"/>
      <c r="AE201" s="215"/>
      <c r="AF201" s="215"/>
      <c r="AG201" s="215" t="s">
        <v>217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2" x14ac:dyDescent="0.2">
      <c r="A202" s="222"/>
      <c r="B202" s="223"/>
      <c r="C202" s="264" t="s">
        <v>1501</v>
      </c>
      <c r="D202" s="259"/>
      <c r="E202" s="260">
        <v>214.48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">
      <c r="A203" s="222"/>
      <c r="B203" s="223"/>
      <c r="C203" s="264" t="s">
        <v>1502</v>
      </c>
      <c r="D203" s="259"/>
      <c r="E203" s="260">
        <v>18.829999999999998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1503</v>
      </c>
      <c r="D204" s="259"/>
      <c r="E204" s="260">
        <v>1.92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x14ac:dyDescent="0.2">
      <c r="A205" s="3"/>
      <c r="B205" s="4"/>
      <c r="C205" s="256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AE205">
        <v>12</v>
      </c>
      <c r="AF205">
        <v>21</v>
      </c>
      <c r="AG205" t="s">
        <v>194</v>
      </c>
    </row>
    <row r="206" spans="1:60" x14ac:dyDescent="0.2">
      <c r="A206" s="218"/>
      <c r="B206" s="219" t="s">
        <v>29</v>
      </c>
      <c r="C206" s="257"/>
      <c r="D206" s="220"/>
      <c r="E206" s="221"/>
      <c r="F206" s="221"/>
      <c r="G206" s="233">
        <f>G8+G11+G13+G126+G138+G200</f>
        <v>0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AE206">
        <f>SUMIF(L7:L204,AE205,G7:G204)</f>
        <v>0</v>
      </c>
      <c r="AF206">
        <f>SUMIF(L7:L204,AF205,G7:G204)</f>
        <v>0</v>
      </c>
      <c r="AG206" t="s">
        <v>258</v>
      </c>
    </row>
    <row r="207" spans="1:60" x14ac:dyDescent="0.2">
      <c r="C207" s="258"/>
      <c r="D207" s="10"/>
      <c r="AG207" t="s">
        <v>259</v>
      </c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LpPiocV1b+Gf1gS1cHUdKAo+Ceh93/SdsnRSAPmPbD9raomEgz4MenGTi55M5XjUyVqJy7NY1AC34aNP+KDrw==" saltValue="YhIUPjt/Oe6EMaDvfapxm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5BFD-4372-4C6F-B7DA-4A30B865485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73</v>
      </c>
      <c r="C3" s="204" t="s">
        <v>74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75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SUMIF(AG9:AG22,"&lt;&gt;NOR",G9:G22)</f>
        <v>0</v>
      </c>
      <c r="H8" s="231"/>
      <c r="I8" s="231">
        <f>SUM(I9:I22)</f>
        <v>0</v>
      </c>
      <c r="J8" s="231"/>
      <c r="K8" s="231">
        <f>SUM(K9:K22)</f>
        <v>0</v>
      </c>
      <c r="L8" s="231"/>
      <c r="M8" s="231">
        <f>SUM(M9:M22)</f>
        <v>0</v>
      </c>
      <c r="N8" s="230"/>
      <c r="O8" s="230">
        <f>SUM(O9:O22)</f>
        <v>851.01</v>
      </c>
      <c r="P8" s="230"/>
      <c r="Q8" s="230">
        <f>SUM(Q9:Q22)</f>
        <v>0</v>
      </c>
      <c r="R8" s="231"/>
      <c r="S8" s="231"/>
      <c r="T8" s="232"/>
      <c r="U8" s="226"/>
      <c r="V8" s="226">
        <f>SUM(V9:V22)</f>
        <v>0</v>
      </c>
      <c r="W8" s="226"/>
      <c r="X8" s="226"/>
      <c r="Y8" s="226"/>
      <c r="AG8" t="s">
        <v>209</v>
      </c>
    </row>
    <row r="9" spans="1:60" ht="22.5" outlineLevel="1" x14ac:dyDescent="0.2">
      <c r="A9" s="241">
        <v>1</v>
      </c>
      <c r="B9" s="242" t="s">
        <v>1504</v>
      </c>
      <c r="C9" s="252" t="s">
        <v>1505</v>
      </c>
      <c r="D9" s="243" t="s">
        <v>263</v>
      </c>
      <c r="E9" s="244">
        <v>15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1.4999999999999999E-4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1" x14ac:dyDescent="0.2">
      <c r="A10" s="241">
        <v>2</v>
      </c>
      <c r="B10" s="242" t="s">
        <v>1506</v>
      </c>
      <c r="C10" s="252" t="s">
        <v>1507</v>
      </c>
      <c r="D10" s="243" t="s">
        <v>263</v>
      </c>
      <c r="E10" s="244">
        <v>15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231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41">
        <v>3</v>
      </c>
      <c r="B11" s="242" t="s">
        <v>1508</v>
      </c>
      <c r="C11" s="252" t="s">
        <v>1509</v>
      </c>
      <c r="D11" s="243" t="s">
        <v>283</v>
      </c>
      <c r="E11" s="244">
        <v>4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</v>
      </c>
      <c r="V11" s="225">
        <f>ROUND(E11*U11,2)</f>
        <v>0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231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1" x14ac:dyDescent="0.2">
      <c r="A12" s="241">
        <v>4</v>
      </c>
      <c r="B12" s="242" t="s">
        <v>1510</v>
      </c>
      <c r="C12" s="252" t="s">
        <v>1511</v>
      </c>
      <c r="D12" s="243" t="s">
        <v>283</v>
      </c>
      <c r="E12" s="244">
        <v>469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</v>
      </c>
      <c r="V12" s="225">
        <f>ROUND(E12*U12,2)</f>
        <v>0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231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1">
        <v>5</v>
      </c>
      <c r="B13" s="242" t="s">
        <v>1512</v>
      </c>
      <c r="C13" s="252" t="s">
        <v>1513</v>
      </c>
      <c r="D13" s="243" t="s">
        <v>529</v>
      </c>
      <c r="E13" s="244">
        <v>12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8.4000000000000003E-4</v>
      </c>
      <c r="O13" s="244">
        <f>ROUND(E13*N13,2)</f>
        <v>0.01</v>
      </c>
      <c r="P13" s="244">
        <v>0</v>
      </c>
      <c r="Q13" s="244">
        <f>ROUND(E13*P13,2)</f>
        <v>0</v>
      </c>
      <c r="R13" s="246"/>
      <c r="S13" s="246" t="s">
        <v>213</v>
      </c>
      <c r="T13" s="247" t="s">
        <v>214</v>
      </c>
      <c r="U13" s="225">
        <v>0</v>
      </c>
      <c r="V13" s="225">
        <f>ROUND(E13*U13,2)</f>
        <v>0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231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1">
        <v>6</v>
      </c>
      <c r="B14" s="242" t="s">
        <v>1514</v>
      </c>
      <c r="C14" s="252" t="s">
        <v>1515</v>
      </c>
      <c r="D14" s="243" t="s">
        <v>529</v>
      </c>
      <c r="E14" s="244">
        <v>12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213</v>
      </c>
      <c r="T14" s="247" t="s">
        <v>214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41">
        <v>7</v>
      </c>
      <c r="B15" s="242" t="s">
        <v>1516</v>
      </c>
      <c r="C15" s="252" t="s">
        <v>1517</v>
      </c>
      <c r="D15" s="243" t="s">
        <v>283</v>
      </c>
      <c r="E15" s="244">
        <v>473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213</v>
      </c>
      <c r="T15" s="247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231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41">
        <v>8</v>
      </c>
      <c r="B16" s="242" t="s">
        <v>1518</v>
      </c>
      <c r="C16" s="252" t="s">
        <v>1519</v>
      </c>
      <c r="D16" s="243" t="s">
        <v>283</v>
      </c>
      <c r="E16" s="244">
        <v>203.5</v>
      </c>
      <c r="F16" s="245"/>
      <c r="G16" s="246">
        <f>ROUND(E16*F16,2)</f>
        <v>0</v>
      </c>
      <c r="H16" s="245"/>
      <c r="I16" s="246">
        <f>ROUND(E16*H16,2)</f>
        <v>0</v>
      </c>
      <c r="J16" s="245"/>
      <c r="K16" s="246">
        <f>ROUND(E16*J16,2)</f>
        <v>0</v>
      </c>
      <c r="L16" s="246">
        <v>21</v>
      </c>
      <c r="M16" s="246">
        <f>G16*(1+L16/100)</f>
        <v>0</v>
      </c>
      <c r="N16" s="244">
        <v>0</v>
      </c>
      <c r="O16" s="244">
        <f>ROUND(E16*N16,2)</f>
        <v>0</v>
      </c>
      <c r="P16" s="244">
        <v>0</v>
      </c>
      <c r="Q16" s="244">
        <f>ROUND(E16*P16,2)</f>
        <v>0</v>
      </c>
      <c r="R16" s="246"/>
      <c r="S16" s="246" t="s">
        <v>213</v>
      </c>
      <c r="T16" s="247" t="s">
        <v>214</v>
      </c>
      <c r="U16" s="225">
        <v>0</v>
      </c>
      <c r="V16" s="225">
        <f>ROUND(E16*U16,2)</f>
        <v>0</v>
      </c>
      <c r="W16" s="225"/>
      <c r="X16" s="225" t="s">
        <v>215</v>
      </c>
      <c r="Y16" s="225" t="s">
        <v>216</v>
      </c>
      <c r="Z16" s="215"/>
      <c r="AA16" s="215"/>
      <c r="AB16" s="215"/>
      <c r="AC16" s="215"/>
      <c r="AD16" s="215"/>
      <c r="AE16" s="215"/>
      <c r="AF16" s="215"/>
      <c r="AG16" s="215" t="s">
        <v>231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41">
        <v>9</v>
      </c>
      <c r="B17" s="242" t="s">
        <v>1520</v>
      </c>
      <c r="C17" s="252" t="s">
        <v>1521</v>
      </c>
      <c r="D17" s="243" t="s">
        <v>509</v>
      </c>
      <c r="E17" s="244">
        <v>366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1</v>
      </c>
      <c r="O17" s="244">
        <f>ROUND(E17*N17,2)</f>
        <v>366</v>
      </c>
      <c r="P17" s="244">
        <v>0</v>
      </c>
      <c r="Q17" s="244">
        <f>ROUND(E17*P17,2)</f>
        <v>0</v>
      </c>
      <c r="R17" s="246"/>
      <c r="S17" s="246" t="s">
        <v>213</v>
      </c>
      <c r="T17" s="247" t="s">
        <v>214</v>
      </c>
      <c r="U17" s="225">
        <v>0</v>
      </c>
      <c r="V17" s="225">
        <f>ROUND(E17*U17,2)</f>
        <v>0</v>
      </c>
      <c r="W17" s="225"/>
      <c r="X17" s="225" t="s">
        <v>510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511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41">
        <v>10</v>
      </c>
      <c r="B18" s="242" t="s">
        <v>1522</v>
      </c>
      <c r="C18" s="252" t="s">
        <v>1523</v>
      </c>
      <c r="D18" s="243" t="s">
        <v>283</v>
      </c>
      <c r="E18" s="244">
        <v>269.7</v>
      </c>
      <c r="F18" s="245"/>
      <c r="G18" s="246">
        <f>ROUND(E18*F18,2)</f>
        <v>0</v>
      </c>
      <c r="H18" s="245"/>
      <c r="I18" s="246">
        <f>ROUND(E18*H18,2)</f>
        <v>0</v>
      </c>
      <c r="J18" s="245"/>
      <c r="K18" s="246">
        <f>ROUND(E18*J18,2)</f>
        <v>0</v>
      </c>
      <c r="L18" s="246">
        <v>21</v>
      </c>
      <c r="M18" s="246">
        <f>G18*(1+L18/100)</f>
        <v>0</v>
      </c>
      <c r="N18" s="244">
        <v>0</v>
      </c>
      <c r="O18" s="244">
        <f>ROUND(E18*N18,2)</f>
        <v>0</v>
      </c>
      <c r="P18" s="244">
        <v>0</v>
      </c>
      <c r="Q18" s="244">
        <f>ROUND(E18*P18,2)</f>
        <v>0</v>
      </c>
      <c r="R18" s="246"/>
      <c r="S18" s="246" t="s">
        <v>213</v>
      </c>
      <c r="T18" s="247" t="s">
        <v>214</v>
      </c>
      <c r="U18" s="225">
        <v>0</v>
      </c>
      <c r="V18" s="225">
        <f>ROUND(E18*U18,2)</f>
        <v>0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231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41">
        <v>11</v>
      </c>
      <c r="B19" s="242" t="s">
        <v>1524</v>
      </c>
      <c r="C19" s="252" t="s">
        <v>1525</v>
      </c>
      <c r="D19" s="243" t="s">
        <v>509</v>
      </c>
      <c r="E19" s="244">
        <v>485</v>
      </c>
      <c r="F19" s="245"/>
      <c r="G19" s="246">
        <f>ROUND(E19*F19,2)</f>
        <v>0</v>
      </c>
      <c r="H19" s="245"/>
      <c r="I19" s="246">
        <f>ROUND(E19*H19,2)</f>
        <v>0</v>
      </c>
      <c r="J19" s="245"/>
      <c r="K19" s="246">
        <f>ROUND(E19*J19,2)</f>
        <v>0</v>
      </c>
      <c r="L19" s="246">
        <v>21</v>
      </c>
      <c r="M19" s="246">
        <f>G19*(1+L19/100)</f>
        <v>0</v>
      </c>
      <c r="N19" s="244">
        <v>1</v>
      </c>
      <c r="O19" s="244">
        <f>ROUND(E19*N19,2)</f>
        <v>485</v>
      </c>
      <c r="P19" s="244">
        <v>0</v>
      </c>
      <c r="Q19" s="244">
        <f>ROUND(E19*P19,2)</f>
        <v>0</v>
      </c>
      <c r="R19" s="246"/>
      <c r="S19" s="246" t="s">
        <v>213</v>
      </c>
      <c r="T19" s="247" t="s">
        <v>214</v>
      </c>
      <c r="U19" s="225">
        <v>0</v>
      </c>
      <c r="V19" s="225">
        <f>ROUND(E19*U19,2)</f>
        <v>0</v>
      </c>
      <c r="W19" s="225"/>
      <c r="X19" s="225" t="s">
        <v>510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511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41">
        <v>12</v>
      </c>
      <c r="B20" s="242" t="s">
        <v>1526</v>
      </c>
      <c r="C20" s="252" t="s">
        <v>1527</v>
      </c>
      <c r="D20" s="243" t="s">
        <v>1528</v>
      </c>
      <c r="E20" s="244">
        <v>1</v>
      </c>
      <c r="F20" s="245"/>
      <c r="G20" s="246">
        <f>ROUND(E20*F20,2)</f>
        <v>0</v>
      </c>
      <c r="H20" s="245"/>
      <c r="I20" s="246">
        <f>ROUND(E20*H20,2)</f>
        <v>0</v>
      </c>
      <c r="J20" s="245"/>
      <c r="K20" s="246">
        <f>ROUND(E20*J20,2)</f>
        <v>0</v>
      </c>
      <c r="L20" s="246">
        <v>21</v>
      </c>
      <c r="M20" s="246">
        <f>G20*(1+L20/100)</f>
        <v>0</v>
      </c>
      <c r="N20" s="244">
        <v>0</v>
      </c>
      <c r="O20" s="244">
        <f>ROUND(E20*N20,2)</f>
        <v>0</v>
      </c>
      <c r="P20" s="244">
        <v>0</v>
      </c>
      <c r="Q20" s="244">
        <f>ROUND(E20*P20,2)</f>
        <v>0</v>
      </c>
      <c r="R20" s="246"/>
      <c r="S20" s="246" t="s">
        <v>213</v>
      </c>
      <c r="T20" s="247" t="s">
        <v>214</v>
      </c>
      <c r="U20" s="225">
        <v>0</v>
      </c>
      <c r="V20" s="225">
        <f>ROUND(E20*U20,2)</f>
        <v>0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231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41">
        <v>13</v>
      </c>
      <c r="B21" s="242" t="s">
        <v>1529</v>
      </c>
      <c r="C21" s="252" t="s">
        <v>1530</v>
      </c>
      <c r="D21" s="243" t="s">
        <v>1528</v>
      </c>
      <c r="E21" s="244">
        <v>10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6"/>
      <c r="S21" s="246" t="s">
        <v>213</v>
      </c>
      <c r="T21" s="247" t="s">
        <v>214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41">
        <v>14</v>
      </c>
      <c r="B22" s="242" t="s">
        <v>1531</v>
      </c>
      <c r="C22" s="252" t="s">
        <v>1532</v>
      </c>
      <c r="D22" s="243" t="s">
        <v>236</v>
      </c>
      <c r="E22" s="244">
        <v>1</v>
      </c>
      <c r="F22" s="245"/>
      <c r="G22" s="246">
        <f>ROUND(E22*F22,2)</f>
        <v>0</v>
      </c>
      <c r="H22" s="245"/>
      <c r="I22" s="246">
        <f>ROUND(E22*H22,2)</f>
        <v>0</v>
      </c>
      <c r="J22" s="245"/>
      <c r="K22" s="246">
        <f>ROUND(E22*J22,2)</f>
        <v>0</v>
      </c>
      <c r="L22" s="246">
        <v>21</v>
      </c>
      <c r="M22" s="246">
        <f>G22*(1+L22/100)</f>
        <v>0</v>
      </c>
      <c r="N22" s="244">
        <v>0</v>
      </c>
      <c r="O22" s="244">
        <f>ROUND(E22*N22,2)</f>
        <v>0</v>
      </c>
      <c r="P22" s="244">
        <v>0</v>
      </c>
      <c r="Q22" s="244">
        <f>ROUND(E22*P22,2)</f>
        <v>0</v>
      </c>
      <c r="R22" s="246"/>
      <c r="S22" s="246" t="s">
        <v>213</v>
      </c>
      <c r="T22" s="247" t="s">
        <v>214</v>
      </c>
      <c r="U22" s="225">
        <v>0</v>
      </c>
      <c r="V22" s="225">
        <f>ROUND(E22*U22,2)</f>
        <v>0</v>
      </c>
      <c r="W22" s="225"/>
      <c r="X22" s="225" t="s">
        <v>215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231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x14ac:dyDescent="0.2">
      <c r="A23" s="227" t="s">
        <v>208</v>
      </c>
      <c r="B23" s="228" t="s">
        <v>59</v>
      </c>
      <c r="C23" s="251" t="s">
        <v>131</v>
      </c>
      <c r="D23" s="229"/>
      <c r="E23" s="230"/>
      <c r="F23" s="231"/>
      <c r="G23" s="231">
        <f>SUMIF(AG24:AG26,"&lt;&gt;NOR",G24:G26)</f>
        <v>0</v>
      </c>
      <c r="H23" s="231"/>
      <c r="I23" s="231">
        <f>SUM(I24:I26)</f>
        <v>0</v>
      </c>
      <c r="J23" s="231"/>
      <c r="K23" s="231">
        <f>SUM(K24:K26)</f>
        <v>0</v>
      </c>
      <c r="L23" s="231"/>
      <c r="M23" s="231">
        <f>SUM(M24:M26)</f>
        <v>0</v>
      </c>
      <c r="N23" s="230"/>
      <c r="O23" s="230">
        <f>SUM(O24:O26)</f>
        <v>0</v>
      </c>
      <c r="P23" s="230"/>
      <c r="Q23" s="230">
        <f>SUM(Q24:Q26)</f>
        <v>0</v>
      </c>
      <c r="R23" s="231"/>
      <c r="S23" s="231"/>
      <c r="T23" s="232"/>
      <c r="U23" s="226"/>
      <c r="V23" s="226">
        <f>SUM(V24:V26)</f>
        <v>0</v>
      </c>
      <c r="W23" s="226"/>
      <c r="X23" s="226"/>
      <c r="Y23" s="226"/>
      <c r="AG23" t="s">
        <v>209</v>
      </c>
    </row>
    <row r="24" spans="1:60" outlineLevel="1" x14ac:dyDescent="0.2">
      <c r="A24" s="241">
        <v>15</v>
      </c>
      <c r="B24" s="242" t="s">
        <v>1533</v>
      </c>
      <c r="C24" s="252" t="s">
        <v>1534</v>
      </c>
      <c r="D24" s="243" t="s">
        <v>236</v>
      </c>
      <c r="E24" s="244">
        <v>30</v>
      </c>
      <c r="F24" s="245"/>
      <c r="G24" s="246">
        <f>ROUND(E24*F24,2)</f>
        <v>0</v>
      </c>
      <c r="H24" s="245"/>
      <c r="I24" s="246">
        <f>ROUND(E24*H24,2)</f>
        <v>0</v>
      </c>
      <c r="J24" s="245"/>
      <c r="K24" s="246">
        <f>ROUND(E24*J24,2)</f>
        <v>0</v>
      </c>
      <c r="L24" s="246">
        <v>21</v>
      </c>
      <c r="M24" s="246">
        <f>G24*(1+L24/100)</f>
        <v>0</v>
      </c>
      <c r="N24" s="244">
        <v>0</v>
      </c>
      <c r="O24" s="244">
        <f>ROUND(E24*N24,2)</f>
        <v>0</v>
      </c>
      <c r="P24" s="244">
        <v>0</v>
      </c>
      <c r="Q24" s="244">
        <f>ROUND(E24*P24,2)</f>
        <v>0</v>
      </c>
      <c r="R24" s="246"/>
      <c r="S24" s="246" t="s">
        <v>213</v>
      </c>
      <c r="T24" s="247" t="s">
        <v>214</v>
      </c>
      <c r="U24" s="225">
        <v>0</v>
      </c>
      <c r="V24" s="225">
        <f>ROUND(E24*U24,2)</f>
        <v>0</v>
      </c>
      <c r="W24" s="225"/>
      <c r="X24" s="225" t="s">
        <v>215</v>
      </c>
      <c r="Y24" s="225" t="s">
        <v>216</v>
      </c>
      <c r="Z24" s="215"/>
      <c r="AA24" s="215"/>
      <c r="AB24" s="215"/>
      <c r="AC24" s="215"/>
      <c r="AD24" s="215"/>
      <c r="AE24" s="215"/>
      <c r="AF24" s="215"/>
      <c r="AG24" s="215" t="s">
        <v>231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41">
        <v>16</v>
      </c>
      <c r="B25" s="242" t="s">
        <v>1535</v>
      </c>
      <c r="C25" s="252" t="s">
        <v>1536</v>
      </c>
      <c r="D25" s="243" t="s">
        <v>236</v>
      </c>
      <c r="E25" s="244">
        <v>30</v>
      </c>
      <c r="F25" s="245"/>
      <c r="G25" s="246">
        <f>ROUND(E25*F25,2)</f>
        <v>0</v>
      </c>
      <c r="H25" s="245"/>
      <c r="I25" s="246">
        <f>ROUND(E25*H25,2)</f>
        <v>0</v>
      </c>
      <c r="J25" s="245"/>
      <c r="K25" s="246">
        <f>ROUND(E25*J25,2)</f>
        <v>0</v>
      </c>
      <c r="L25" s="246">
        <v>21</v>
      </c>
      <c r="M25" s="246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6"/>
      <c r="S25" s="246" t="s">
        <v>213</v>
      </c>
      <c r="T25" s="247" t="s">
        <v>214</v>
      </c>
      <c r="U25" s="225">
        <v>0</v>
      </c>
      <c r="V25" s="225">
        <f>ROUND(E25*U25,2)</f>
        <v>0</v>
      </c>
      <c r="W25" s="225"/>
      <c r="X25" s="225" t="s">
        <v>510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511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41">
        <v>17</v>
      </c>
      <c r="B26" s="242" t="s">
        <v>1537</v>
      </c>
      <c r="C26" s="252" t="s">
        <v>1538</v>
      </c>
      <c r="D26" s="243" t="s">
        <v>220</v>
      </c>
      <c r="E26" s="244">
        <v>30</v>
      </c>
      <c r="F26" s="245"/>
      <c r="G26" s="246">
        <f>ROUND(E26*F26,2)</f>
        <v>0</v>
      </c>
      <c r="H26" s="245"/>
      <c r="I26" s="246">
        <f>ROUND(E26*H26,2)</f>
        <v>0</v>
      </c>
      <c r="J26" s="245"/>
      <c r="K26" s="246">
        <f>ROUND(E26*J26,2)</f>
        <v>0</v>
      </c>
      <c r="L26" s="246">
        <v>21</v>
      </c>
      <c r="M26" s="246">
        <f>G26*(1+L26/100)</f>
        <v>0</v>
      </c>
      <c r="N26" s="244">
        <v>0</v>
      </c>
      <c r="O26" s="244">
        <f>ROUND(E26*N26,2)</f>
        <v>0</v>
      </c>
      <c r="P26" s="244">
        <v>0</v>
      </c>
      <c r="Q26" s="244">
        <f>ROUND(E26*P26,2)</f>
        <v>0</v>
      </c>
      <c r="R26" s="246"/>
      <c r="S26" s="246" t="s">
        <v>213</v>
      </c>
      <c r="T26" s="247" t="s">
        <v>214</v>
      </c>
      <c r="U26" s="225">
        <v>0</v>
      </c>
      <c r="V26" s="225">
        <f>ROUND(E26*U26,2)</f>
        <v>0</v>
      </c>
      <c r="W26" s="225"/>
      <c r="X26" s="225" t="s">
        <v>215</v>
      </c>
      <c r="Y26" s="225" t="s">
        <v>216</v>
      </c>
      <c r="Z26" s="215"/>
      <c r="AA26" s="215"/>
      <c r="AB26" s="215"/>
      <c r="AC26" s="215"/>
      <c r="AD26" s="215"/>
      <c r="AE26" s="215"/>
      <c r="AF26" s="215"/>
      <c r="AG26" s="215" t="s">
        <v>231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x14ac:dyDescent="0.2">
      <c r="A27" s="227" t="s">
        <v>208</v>
      </c>
      <c r="B27" s="228" t="s">
        <v>153</v>
      </c>
      <c r="C27" s="251" t="s">
        <v>154</v>
      </c>
      <c r="D27" s="229"/>
      <c r="E27" s="230"/>
      <c r="F27" s="231"/>
      <c r="G27" s="231">
        <f>SUMIF(AG28:AG31,"&lt;&gt;NOR",G28:G31)</f>
        <v>0</v>
      </c>
      <c r="H27" s="231"/>
      <c r="I27" s="231">
        <f>SUM(I28:I31)</f>
        <v>0</v>
      </c>
      <c r="J27" s="231"/>
      <c r="K27" s="231">
        <f>SUM(K28:K31)</f>
        <v>0</v>
      </c>
      <c r="L27" s="231"/>
      <c r="M27" s="231">
        <f>SUM(M28:M31)</f>
        <v>0</v>
      </c>
      <c r="N27" s="230"/>
      <c r="O27" s="230">
        <f>SUM(O28:O31)</f>
        <v>0.15000000000000002</v>
      </c>
      <c r="P27" s="230"/>
      <c r="Q27" s="230">
        <f>SUM(Q28:Q31)</f>
        <v>0</v>
      </c>
      <c r="R27" s="231"/>
      <c r="S27" s="231"/>
      <c r="T27" s="232"/>
      <c r="U27" s="226"/>
      <c r="V27" s="226">
        <f>SUM(V28:V31)</f>
        <v>0</v>
      </c>
      <c r="W27" s="226"/>
      <c r="X27" s="226"/>
      <c r="Y27" s="226"/>
      <c r="AG27" t="s">
        <v>209</v>
      </c>
    </row>
    <row r="28" spans="1:60" outlineLevel="1" x14ac:dyDescent="0.2">
      <c r="A28" s="241">
        <v>18</v>
      </c>
      <c r="B28" s="242" t="s">
        <v>1539</v>
      </c>
      <c r="C28" s="252" t="s">
        <v>1209</v>
      </c>
      <c r="D28" s="243" t="s">
        <v>236</v>
      </c>
      <c r="E28" s="244">
        <v>1</v>
      </c>
      <c r="F28" s="245"/>
      <c r="G28" s="246">
        <f>ROUND(E28*F28,2)</f>
        <v>0</v>
      </c>
      <c r="H28" s="245"/>
      <c r="I28" s="246">
        <f>ROUND(E28*H28,2)</f>
        <v>0</v>
      </c>
      <c r="J28" s="245"/>
      <c r="K28" s="246">
        <f>ROUND(E28*J28,2)</f>
        <v>0</v>
      </c>
      <c r="L28" s="246">
        <v>21</v>
      </c>
      <c r="M28" s="246">
        <f>G28*(1+L28/100)</f>
        <v>0</v>
      </c>
      <c r="N28" s="244">
        <v>0.05</v>
      </c>
      <c r="O28" s="244">
        <f>ROUND(E28*N28,2)</f>
        <v>0.05</v>
      </c>
      <c r="P28" s="244">
        <v>0</v>
      </c>
      <c r="Q28" s="244">
        <f>ROUND(E28*P28,2)</f>
        <v>0</v>
      </c>
      <c r="R28" s="246"/>
      <c r="S28" s="246" t="s">
        <v>213</v>
      </c>
      <c r="T28" s="247" t="s">
        <v>214</v>
      </c>
      <c r="U28" s="225">
        <v>0</v>
      </c>
      <c r="V28" s="225">
        <f>ROUND(E28*U28,2)</f>
        <v>0</v>
      </c>
      <c r="W28" s="225"/>
      <c r="X28" s="225" t="s">
        <v>215</v>
      </c>
      <c r="Y28" s="225" t="s">
        <v>216</v>
      </c>
      <c r="Z28" s="215"/>
      <c r="AA28" s="215"/>
      <c r="AB28" s="215"/>
      <c r="AC28" s="215"/>
      <c r="AD28" s="215"/>
      <c r="AE28" s="215"/>
      <c r="AF28" s="215"/>
      <c r="AG28" s="215" t="s">
        <v>231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41">
        <v>19</v>
      </c>
      <c r="B29" s="242" t="s">
        <v>1540</v>
      </c>
      <c r="C29" s="252" t="s">
        <v>1541</v>
      </c>
      <c r="D29" s="243" t="s">
        <v>236</v>
      </c>
      <c r="E29" s="244">
        <v>1</v>
      </c>
      <c r="F29" s="245"/>
      <c r="G29" s="246">
        <f>ROUND(E29*F29,2)</f>
        <v>0</v>
      </c>
      <c r="H29" s="245"/>
      <c r="I29" s="246">
        <f>ROUND(E29*H29,2)</f>
        <v>0</v>
      </c>
      <c r="J29" s="245"/>
      <c r="K29" s="246">
        <f>ROUND(E29*J29,2)</f>
        <v>0</v>
      </c>
      <c r="L29" s="246">
        <v>21</v>
      </c>
      <c r="M29" s="246">
        <f>G29*(1+L29/100)</f>
        <v>0</v>
      </c>
      <c r="N29" s="244">
        <v>1E-3</v>
      </c>
      <c r="O29" s="244">
        <f>ROUND(E29*N29,2)</f>
        <v>0</v>
      </c>
      <c r="P29" s="244">
        <v>0</v>
      </c>
      <c r="Q29" s="244">
        <f>ROUND(E29*P29,2)</f>
        <v>0</v>
      </c>
      <c r="R29" s="246"/>
      <c r="S29" s="246" t="s">
        <v>213</v>
      </c>
      <c r="T29" s="247" t="s">
        <v>214</v>
      </c>
      <c r="U29" s="225">
        <v>0</v>
      </c>
      <c r="V29" s="225">
        <f>ROUND(E29*U29,2)</f>
        <v>0</v>
      </c>
      <c r="W29" s="225"/>
      <c r="X29" s="225" t="s">
        <v>510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511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41">
        <v>20</v>
      </c>
      <c r="B30" s="242" t="s">
        <v>1542</v>
      </c>
      <c r="C30" s="252" t="s">
        <v>1543</v>
      </c>
      <c r="D30" s="243" t="s">
        <v>236</v>
      </c>
      <c r="E30" s="244">
        <v>1</v>
      </c>
      <c r="F30" s="245"/>
      <c r="G30" s="246">
        <f>ROUND(E30*F30,2)</f>
        <v>0</v>
      </c>
      <c r="H30" s="245"/>
      <c r="I30" s="246">
        <f>ROUND(E30*H30,2)</f>
        <v>0</v>
      </c>
      <c r="J30" s="245"/>
      <c r="K30" s="246">
        <f>ROUND(E30*J30,2)</f>
        <v>0</v>
      </c>
      <c r="L30" s="246">
        <v>21</v>
      </c>
      <c r="M30" s="246">
        <f>G30*(1+L30/100)</f>
        <v>0</v>
      </c>
      <c r="N30" s="244">
        <v>2.1000000000000001E-2</v>
      </c>
      <c r="O30" s="244">
        <f>ROUND(E30*N30,2)</f>
        <v>0.02</v>
      </c>
      <c r="P30" s="244">
        <v>0</v>
      </c>
      <c r="Q30" s="244">
        <f>ROUND(E30*P30,2)</f>
        <v>0</v>
      </c>
      <c r="R30" s="246"/>
      <c r="S30" s="246" t="s">
        <v>213</v>
      </c>
      <c r="T30" s="247" t="s">
        <v>214</v>
      </c>
      <c r="U30" s="225">
        <v>0</v>
      </c>
      <c r="V30" s="225">
        <f>ROUND(E30*U30,2)</f>
        <v>0</v>
      </c>
      <c r="W30" s="225"/>
      <c r="X30" s="225" t="s">
        <v>510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511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41">
        <v>21</v>
      </c>
      <c r="B31" s="242" t="s">
        <v>1544</v>
      </c>
      <c r="C31" s="252" t="s">
        <v>1545</v>
      </c>
      <c r="D31" s="243" t="s">
        <v>263</v>
      </c>
      <c r="E31" s="244">
        <v>838.5</v>
      </c>
      <c r="F31" s="245"/>
      <c r="G31" s="246">
        <f>ROUND(E31*F31,2)</f>
        <v>0</v>
      </c>
      <c r="H31" s="245"/>
      <c r="I31" s="246">
        <f>ROUND(E31*H31,2)</f>
        <v>0</v>
      </c>
      <c r="J31" s="245"/>
      <c r="K31" s="246">
        <f>ROUND(E31*J31,2)</f>
        <v>0</v>
      </c>
      <c r="L31" s="246">
        <v>21</v>
      </c>
      <c r="M31" s="246">
        <f>G31*(1+L31/100)</f>
        <v>0</v>
      </c>
      <c r="N31" s="244">
        <v>9.0000000000000006E-5</v>
      </c>
      <c r="O31" s="244">
        <f>ROUND(E31*N31,2)</f>
        <v>0.08</v>
      </c>
      <c r="P31" s="244">
        <v>0</v>
      </c>
      <c r="Q31" s="244">
        <f>ROUND(E31*P31,2)</f>
        <v>0</v>
      </c>
      <c r="R31" s="246"/>
      <c r="S31" s="246" t="s">
        <v>213</v>
      </c>
      <c r="T31" s="247" t="s">
        <v>214</v>
      </c>
      <c r="U31" s="225">
        <v>0</v>
      </c>
      <c r="V31" s="225">
        <f>ROUND(E31*U31,2)</f>
        <v>0</v>
      </c>
      <c r="W31" s="225"/>
      <c r="X31" s="225" t="s">
        <v>215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231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x14ac:dyDescent="0.2">
      <c r="A32" s="227" t="s">
        <v>208</v>
      </c>
      <c r="B32" s="228" t="s">
        <v>163</v>
      </c>
      <c r="C32" s="251" t="s">
        <v>164</v>
      </c>
      <c r="D32" s="229"/>
      <c r="E32" s="230"/>
      <c r="F32" s="231"/>
      <c r="G32" s="231">
        <f>SUMIF(AG33:AG33,"&lt;&gt;NOR",G33:G33)</f>
        <v>0</v>
      </c>
      <c r="H32" s="231"/>
      <c r="I32" s="231">
        <f>SUM(I33:I33)</f>
        <v>0</v>
      </c>
      <c r="J32" s="231"/>
      <c r="K32" s="231">
        <f>SUM(K33:K33)</f>
        <v>0</v>
      </c>
      <c r="L32" s="231"/>
      <c r="M32" s="231">
        <f>SUM(M33:M33)</f>
        <v>0</v>
      </c>
      <c r="N32" s="230"/>
      <c r="O32" s="230">
        <f>SUM(O33:O33)</f>
        <v>0</v>
      </c>
      <c r="P32" s="230"/>
      <c r="Q32" s="230">
        <f>SUM(Q33:Q33)</f>
        <v>0</v>
      </c>
      <c r="R32" s="231"/>
      <c r="S32" s="231"/>
      <c r="T32" s="232"/>
      <c r="U32" s="226"/>
      <c r="V32" s="226">
        <f>SUM(V33:V33)</f>
        <v>0</v>
      </c>
      <c r="W32" s="226"/>
      <c r="X32" s="226"/>
      <c r="Y32" s="226"/>
      <c r="AG32" t="s">
        <v>209</v>
      </c>
    </row>
    <row r="33" spans="1:60" outlineLevel="1" x14ac:dyDescent="0.2">
      <c r="A33" s="241">
        <v>22</v>
      </c>
      <c r="B33" s="242" t="s">
        <v>1546</v>
      </c>
      <c r="C33" s="252" t="s">
        <v>1547</v>
      </c>
      <c r="D33" s="243" t="s">
        <v>509</v>
      </c>
      <c r="E33" s="244">
        <v>74.3</v>
      </c>
      <c r="F33" s="245"/>
      <c r="G33" s="246">
        <f>ROUND(E33*F33,2)</f>
        <v>0</v>
      </c>
      <c r="H33" s="245"/>
      <c r="I33" s="246">
        <f>ROUND(E33*H33,2)</f>
        <v>0</v>
      </c>
      <c r="J33" s="245"/>
      <c r="K33" s="246">
        <f>ROUND(E33*J33,2)</f>
        <v>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/>
      <c r="S33" s="246" t="s">
        <v>213</v>
      </c>
      <c r="T33" s="247" t="s">
        <v>214</v>
      </c>
      <c r="U33" s="225">
        <v>0</v>
      </c>
      <c r="V33" s="225">
        <f>ROUND(E33*U33,2)</f>
        <v>0</v>
      </c>
      <c r="W33" s="225"/>
      <c r="X33" s="225" t="s">
        <v>215</v>
      </c>
      <c r="Y33" s="225" t="s">
        <v>216</v>
      </c>
      <c r="Z33" s="215"/>
      <c r="AA33" s="215"/>
      <c r="AB33" s="215"/>
      <c r="AC33" s="215"/>
      <c r="AD33" s="215"/>
      <c r="AE33" s="215"/>
      <c r="AF33" s="215"/>
      <c r="AG33" s="215" t="s">
        <v>231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x14ac:dyDescent="0.2">
      <c r="A34" s="227" t="s">
        <v>208</v>
      </c>
      <c r="B34" s="228" t="s">
        <v>127</v>
      </c>
      <c r="C34" s="251" t="s">
        <v>128</v>
      </c>
      <c r="D34" s="229"/>
      <c r="E34" s="230"/>
      <c r="F34" s="231"/>
      <c r="G34" s="231">
        <f>SUMIF(AG35:AG37,"&lt;&gt;NOR",G35:G37)</f>
        <v>0</v>
      </c>
      <c r="H34" s="231"/>
      <c r="I34" s="231">
        <f>SUM(I35:I37)</f>
        <v>0</v>
      </c>
      <c r="J34" s="231"/>
      <c r="K34" s="231">
        <f>SUM(K35:K37)</f>
        <v>0</v>
      </c>
      <c r="L34" s="231"/>
      <c r="M34" s="231">
        <f>SUM(M35:M37)</f>
        <v>0</v>
      </c>
      <c r="N34" s="230"/>
      <c r="O34" s="230">
        <f>SUM(O35:O37)</f>
        <v>0.03</v>
      </c>
      <c r="P34" s="230"/>
      <c r="Q34" s="230">
        <f>SUM(Q35:Q37)</f>
        <v>0</v>
      </c>
      <c r="R34" s="231"/>
      <c r="S34" s="231"/>
      <c r="T34" s="232"/>
      <c r="U34" s="226"/>
      <c r="V34" s="226">
        <f>SUM(V35:V37)</f>
        <v>0</v>
      </c>
      <c r="W34" s="226"/>
      <c r="X34" s="226"/>
      <c r="Y34" s="226"/>
      <c r="AG34" t="s">
        <v>209</v>
      </c>
    </row>
    <row r="35" spans="1:60" outlineLevel="1" x14ac:dyDescent="0.2">
      <c r="A35" s="241">
        <v>23</v>
      </c>
      <c r="B35" s="242" t="s">
        <v>1548</v>
      </c>
      <c r="C35" s="252" t="s">
        <v>1549</v>
      </c>
      <c r="D35" s="243" t="s">
        <v>554</v>
      </c>
      <c r="E35" s="244">
        <v>32</v>
      </c>
      <c r="F35" s="245"/>
      <c r="G35" s="246">
        <f>ROUND(E35*F35,2)</f>
        <v>0</v>
      </c>
      <c r="H35" s="245"/>
      <c r="I35" s="246">
        <f>ROUND(E35*H35,2)</f>
        <v>0</v>
      </c>
      <c r="J35" s="245"/>
      <c r="K35" s="246">
        <f>ROUND(E35*J35,2)</f>
        <v>0</v>
      </c>
      <c r="L35" s="246">
        <v>21</v>
      </c>
      <c r="M35" s="246">
        <f>G35*(1+L35/100)</f>
        <v>0</v>
      </c>
      <c r="N35" s="244">
        <v>0</v>
      </c>
      <c r="O35" s="244">
        <f>ROUND(E35*N35,2)</f>
        <v>0</v>
      </c>
      <c r="P35" s="244">
        <v>0</v>
      </c>
      <c r="Q35" s="244">
        <f>ROUND(E35*P35,2)</f>
        <v>0</v>
      </c>
      <c r="R35" s="246"/>
      <c r="S35" s="246" t="s">
        <v>213</v>
      </c>
      <c r="T35" s="247" t="s">
        <v>214</v>
      </c>
      <c r="U35" s="225">
        <v>0</v>
      </c>
      <c r="V35" s="225">
        <f>ROUND(E35*U35,2)</f>
        <v>0</v>
      </c>
      <c r="W35" s="225"/>
      <c r="X35" s="225" t="s">
        <v>215</v>
      </c>
      <c r="Y35" s="225" t="s">
        <v>216</v>
      </c>
      <c r="Z35" s="215"/>
      <c r="AA35" s="215"/>
      <c r="AB35" s="215"/>
      <c r="AC35" s="215"/>
      <c r="AD35" s="215"/>
      <c r="AE35" s="215"/>
      <c r="AF35" s="215"/>
      <c r="AG35" s="215" t="s">
        <v>231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1" x14ac:dyDescent="0.2">
      <c r="A36" s="241">
        <v>24</v>
      </c>
      <c r="B36" s="242" t="s">
        <v>1550</v>
      </c>
      <c r="C36" s="252" t="s">
        <v>1551</v>
      </c>
      <c r="D36" s="243" t="s">
        <v>263</v>
      </c>
      <c r="E36" s="244">
        <v>838.5</v>
      </c>
      <c r="F36" s="245"/>
      <c r="G36" s="246">
        <f>ROUND(E36*F36,2)</f>
        <v>0</v>
      </c>
      <c r="H36" s="245"/>
      <c r="I36" s="246">
        <f>ROUND(E36*H36,2)</f>
        <v>0</v>
      </c>
      <c r="J36" s="245"/>
      <c r="K36" s="246">
        <f>ROUND(E36*J36,2)</f>
        <v>0</v>
      </c>
      <c r="L36" s="246">
        <v>21</v>
      </c>
      <c r="M36" s="246">
        <f>G36*(1+L36/100)</f>
        <v>0</v>
      </c>
      <c r="N36" s="244">
        <v>0</v>
      </c>
      <c r="O36" s="244">
        <f>ROUND(E36*N36,2)</f>
        <v>0</v>
      </c>
      <c r="P36" s="244">
        <v>0</v>
      </c>
      <c r="Q36" s="244">
        <f>ROUND(E36*P36,2)</f>
        <v>0</v>
      </c>
      <c r="R36" s="246"/>
      <c r="S36" s="246" t="s">
        <v>213</v>
      </c>
      <c r="T36" s="247" t="s">
        <v>214</v>
      </c>
      <c r="U36" s="225">
        <v>0</v>
      </c>
      <c r="V36" s="225">
        <f>ROUND(E36*U36,2)</f>
        <v>0</v>
      </c>
      <c r="W36" s="225"/>
      <c r="X36" s="225" t="s">
        <v>215</v>
      </c>
      <c r="Y36" s="225" t="s">
        <v>216</v>
      </c>
      <c r="Z36" s="215"/>
      <c r="AA36" s="215"/>
      <c r="AB36" s="215"/>
      <c r="AC36" s="215"/>
      <c r="AD36" s="215"/>
      <c r="AE36" s="215"/>
      <c r="AF36" s="215"/>
      <c r="AG36" s="215" t="s">
        <v>231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41">
        <v>25</v>
      </c>
      <c r="B37" s="242" t="s">
        <v>1552</v>
      </c>
      <c r="C37" s="252" t="s">
        <v>1553</v>
      </c>
      <c r="D37" s="243" t="s">
        <v>263</v>
      </c>
      <c r="E37" s="244">
        <v>838.5</v>
      </c>
      <c r="F37" s="245"/>
      <c r="G37" s="246">
        <f>ROUND(E37*F37,2)</f>
        <v>0</v>
      </c>
      <c r="H37" s="245"/>
      <c r="I37" s="246">
        <f>ROUND(E37*H37,2)</f>
        <v>0</v>
      </c>
      <c r="J37" s="245"/>
      <c r="K37" s="246">
        <f>ROUND(E37*J37,2)</f>
        <v>0</v>
      </c>
      <c r="L37" s="246">
        <v>21</v>
      </c>
      <c r="M37" s="246">
        <f>G37*(1+L37/100)</f>
        <v>0</v>
      </c>
      <c r="N37" s="244">
        <v>3.0000000000000001E-5</v>
      </c>
      <c r="O37" s="244">
        <f>ROUND(E37*N37,2)</f>
        <v>0.03</v>
      </c>
      <c r="P37" s="244">
        <v>0</v>
      </c>
      <c r="Q37" s="244">
        <f>ROUND(E37*P37,2)</f>
        <v>0</v>
      </c>
      <c r="R37" s="246"/>
      <c r="S37" s="246" t="s">
        <v>213</v>
      </c>
      <c r="T37" s="247" t="s">
        <v>214</v>
      </c>
      <c r="U37" s="225">
        <v>0</v>
      </c>
      <c r="V37" s="225">
        <f>ROUND(E37*U37,2)</f>
        <v>0</v>
      </c>
      <c r="W37" s="225"/>
      <c r="X37" s="225" t="s">
        <v>510</v>
      </c>
      <c r="Y37" s="225" t="s">
        <v>216</v>
      </c>
      <c r="Z37" s="215"/>
      <c r="AA37" s="215"/>
      <c r="AB37" s="215"/>
      <c r="AC37" s="215"/>
      <c r="AD37" s="215"/>
      <c r="AE37" s="215"/>
      <c r="AF37" s="215"/>
      <c r="AG37" s="215" t="s">
        <v>511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x14ac:dyDescent="0.2">
      <c r="A38" s="227" t="s">
        <v>208</v>
      </c>
      <c r="B38" s="228" t="s">
        <v>167</v>
      </c>
      <c r="C38" s="251" t="s">
        <v>168</v>
      </c>
      <c r="D38" s="229"/>
      <c r="E38" s="230"/>
      <c r="F38" s="231"/>
      <c r="G38" s="231">
        <f>SUMIF(AG39:AG39,"&lt;&gt;NOR",G39:G39)</f>
        <v>0</v>
      </c>
      <c r="H38" s="231"/>
      <c r="I38" s="231">
        <f>SUM(I39:I39)</f>
        <v>0</v>
      </c>
      <c r="J38" s="231"/>
      <c r="K38" s="231">
        <f>SUM(K39:K39)</f>
        <v>0</v>
      </c>
      <c r="L38" s="231"/>
      <c r="M38" s="231">
        <f>SUM(M39:M39)</f>
        <v>0</v>
      </c>
      <c r="N38" s="230"/>
      <c r="O38" s="230">
        <f>SUM(O39:O39)</f>
        <v>0</v>
      </c>
      <c r="P38" s="230"/>
      <c r="Q38" s="230">
        <f>SUM(Q39:Q39)</f>
        <v>0</v>
      </c>
      <c r="R38" s="231"/>
      <c r="S38" s="231"/>
      <c r="T38" s="232"/>
      <c r="U38" s="226"/>
      <c r="V38" s="226">
        <f>SUM(V39:V39)</f>
        <v>0</v>
      </c>
      <c r="W38" s="226"/>
      <c r="X38" s="226"/>
      <c r="Y38" s="226"/>
      <c r="AG38" t="s">
        <v>209</v>
      </c>
    </row>
    <row r="39" spans="1:60" outlineLevel="1" x14ac:dyDescent="0.2">
      <c r="A39" s="241">
        <v>26</v>
      </c>
      <c r="B39" s="242" t="s">
        <v>1554</v>
      </c>
      <c r="C39" s="252" t="s">
        <v>1555</v>
      </c>
      <c r="D39" s="243" t="s">
        <v>1528</v>
      </c>
      <c r="E39" s="244">
        <v>1</v>
      </c>
      <c r="F39" s="245"/>
      <c r="G39" s="246">
        <f>ROUND(E39*F39,2)</f>
        <v>0</v>
      </c>
      <c r="H39" s="245"/>
      <c r="I39" s="246">
        <f>ROUND(E39*H39,2)</f>
        <v>0</v>
      </c>
      <c r="J39" s="245"/>
      <c r="K39" s="246">
        <f>ROUND(E39*J39,2)</f>
        <v>0</v>
      </c>
      <c r="L39" s="246">
        <v>21</v>
      </c>
      <c r="M39" s="246">
        <f>G39*(1+L39/100)</f>
        <v>0</v>
      </c>
      <c r="N39" s="244">
        <v>0</v>
      </c>
      <c r="O39" s="244">
        <f>ROUND(E39*N39,2)</f>
        <v>0</v>
      </c>
      <c r="P39" s="244">
        <v>0</v>
      </c>
      <c r="Q39" s="244">
        <f>ROUND(E39*P39,2)</f>
        <v>0</v>
      </c>
      <c r="R39" s="246"/>
      <c r="S39" s="246" t="s">
        <v>213</v>
      </c>
      <c r="T39" s="247" t="s">
        <v>214</v>
      </c>
      <c r="U39" s="225">
        <v>0</v>
      </c>
      <c r="V39" s="225">
        <f>ROUND(E39*U39,2)</f>
        <v>0</v>
      </c>
      <c r="W39" s="225"/>
      <c r="X39" s="225" t="s">
        <v>215</v>
      </c>
      <c r="Y39" s="225" t="s">
        <v>216</v>
      </c>
      <c r="Z39" s="215"/>
      <c r="AA39" s="215"/>
      <c r="AB39" s="215"/>
      <c r="AC39" s="215"/>
      <c r="AD39" s="215"/>
      <c r="AE39" s="215"/>
      <c r="AF39" s="215"/>
      <c r="AG39" s="215" t="s">
        <v>231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x14ac:dyDescent="0.2">
      <c r="A40" s="227" t="s">
        <v>208</v>
      </c>
      <c r="B40" s="228" t="s">
        <v>129</v>
      </c>
      <c r="C40" s="251" t="s">
        <v>130</v>
      </c>
      <c r="D40" s="229"/>
      <c r="E40" s="230"/>
      <c r="F40" s="231"/>
      <c r="G40" s="231">
        <f>SUMIF(AG41:AG83,"&lt;&gt;NOR",G41:G83)</f>
        <v>0</v>
      </c>
      <c r="H40" s="231"/>
      <c r="I40" s="231">
        <f>SUM(I41:I83)</f>
        <v>0</v>
      </c>
      <c r="J40" s="231"/>
      <c r="K40" s="231">
        <f>SUM(K41:K83)</f>
        <v>0</v>
      </c>
      <c r="L40" s="231"/>
      <c r="M40" s="231">
        <f>SUM(M41:M83)</f>
        <v>0</v>
      </c>
      <c r="N40" s="230"/>
      <c r="O40" s="230">
        <f>SUM(O41:O83)</f>
        <v>1.35</v>
      </c>
      <c r="P40" s="230"/>
      <c r="Q40" s="230">
        <f>SUM(Q41:Q83)</f>
        <v>0</v>
      </c>
      <c r="R40" s="231"/>
      <c r="S40" s="231"/>
      <c r="T40" s="232"/>
      <c r="U40" s="226"/>
      <c r="V40" s="226">
        <f>SUM(V41:V83)</f>
        <v>0</v>
      </c>
      <c r="W40" s="226"/>
      <c r="X40" s="226"/>
      <c r="Y40" s="226"/>
      <c r="AG40" t="s">
        <v>209</v>
      </c>
    </row>
    <row r="41" spans="1:60" outlineLevel="1" x14ac:dyDescent="0.2">
      <c r="A41" s="241">
        <v>27</v>
      </c>
      <c r="B41" s="242" t="s">
        <v>1556</v>
      </c>
      <c r="C41" s="252" t="s">
        <v>1557</v>
      </c>
      <c r="D41" s="243" t="s">
        <v>230</v>
      </c>
      <c r="E41" s="244">
        <v>2</v>
      </c>
      <c r="F41" s="245"/>
      <c r="G41" s="246">
        <f>ROUND(E41*F41,2)</f>
        <v>0</v>
      </c>
      <c r="H41" s="245"/>
      <c r="I41" s="246">
        <f>ROUND(E41*H41,2)</f>
        <v>0</v>
      </c>
      <c r="J41" s="245"/>
      <c r="K41" s="246">
        <f>ROUND(E41*J41,2)</f>
        <v>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213</v>
      </c>
      <c r="T41" s="247" t="s">
        <v>214</v>
      </c>
      <c r="U41" s="225">
        <v>0</v>
      </c>
      <c r="V41" s="225">
        <f>ROUND(E41*U41,2)</f>
        <v>0</v>
      </c>
      <c r="W41" s="225"/>
      <c r="X41" s="225" t="s">
        <v>215</v>
      </c>
      <c r="Y41" s="225" t="s">
        <v>216</v>
      </c>
      <c r="Z41" s="215"/>
      <c r="AA41" s="215"/>
      <c r="AB41" s="215"/>
      <c r="AC41" s="215"/>
      <c r="AD41" s="215"/>
      <c r="AE41" s="215"/>
      <c r="AF41" s="215"/>
      <c r="AG41" s="215" t="s">
        <v>231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41">
        <v>28</v>
      </c>
      <c r="B42" s="242" t="s">
        <v>1558</v>
      </c>
      <c r="C42" s="252" t="s">
        <v>1559</v>
      </c>
      <c r="D42" s="243" t="s">
        <v>230</v>
      </c>
      <c r="E42" s="244">
        <v>2</v>
      </c>
      <c r="F42" s="245"/>
      <c r="G42" s="246">
        <f>ROUND(E42*F42,2)</f>
        <v>0</v>
      </c>
      <c r="H42" s="245"/>
      <c r="I42" s="246">
        <f>ROUND(E42*H42,2)</f>
        <v>0</v>
      </c>
      <c r="J42" s="245"/>
      <c r="K42" s="246">
        <f>ROUND(E42*J42,2)</f>
        <v>0</v>
      </c>
      <c r="L42" s="246">
        <v>21</v>
      </c>
      <c r="M42" s="246">
        <f>G42*(1+L42/100)</f>
        <v>0</v>
      </c>
      <c r="N42" s="244">
        <v>0</v>
      </c>
      <c r="O42" s="244">
        <f>ROUND(E42*N42,2)</f>
        <v>0</v>
      </c>
      <c r="P42" s="244">
        <v>0</v>
      </c>
      <c r="Q42" s="244">
        <f>ROUND(E42*P42,2)</f>
        <v>0</v>
      </c>
      <c r="R42" s="246"/>
      <c r="S42" s="246" t="s">
        <v>213</v>
      </c>
      <c r="T42" s="247" t="s">
        <v>214</v>
      </c>
      <c r="U42" s="225">
        <v>0</v>
      </c>
      <c r="V42" s="225">
        <f>ROUND(E42*U42,2)</f>
        <v>0</v>
      </c>
      <c r="W42" s="225"/>
      <c r="X42" s="225" t="s">
        <v>215</v>
      </c>
      <c r="Y42" s="225" t="s">
        <v>216</v>
      </c>
      <c r="Z42" s="215"/>
      <c r="AA42" s="215"/>
      <c r="AB42" s="215"/>
      <c r="AC42" s="215"/>
      <c r="AD42" s="215"/>
      <c r="AE42" s="215"/>
      <c r="AF42" s="215"/>
      <c r="AG42" s="215" t="s">
        <v>231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41">
        <v>29</v>
      </c>
      <c r="B43" s="242" t="s">
        <v>1560</v>
      </c>
      <c r="C43" s="252" t="s">
        <v>1561</v>
      </c>
      <c r="D43" s="243" t="s">
        <v>263</v>
      </c>
      <c r="E43" s="244">
        <v>191.5</v>
      </c>
      <c r="F43" s="245"/>
      <c r="G43" s="246">
        <f>ROUND(E43*F43,2)</f>
        <v>0</v>
      </c>
      <c r="H43" s="245"/>
      <c r="I43" s="246">
        <f>ROUND(E43*H43,2)</f>
        <v>0</v>
      </c>
      <c r="J43" s="245"/>
      <c r="K43" s="246">
        <f>ROUND(E43*J43,2)</f>
        <v>0</v>
      </c>
      <c r="L43" s="246">
        <v>21</v>
      </c>
      <c r="M43" s="246">
        <f>G43*(1+L43/100)</f>
        <v>0</v>
      </c>
      <c r="N43" s="244">
        <v>0</v>
      </c>
      <c r="O43" s="244">
        <f>ROUND(E43*N43,2)</f>
        <v>0</v>
      </c>
      <c r="P43" s="244">
        <v>0</v>
      </c>
      <c r="Q43" s="244">
        <f>ROUND(E43*P43,2)</f>
        <v>0</v>
      </c>
      <c r="R43" s="246"/>
      <c r="S43" s="246" t="s">
        <v>213</v>
      </c>
      <c r="T43" s="247" t="s">
        <v>214</v>
      </c>
      <c r="U43" s="225">
        <v>0</v>
      </c>
      <c r="V43" s="225">
        <f>ROUND(E43*U43,2)</f>
        <v>0</v>
      </c>
      <c r="W43" s="225"/>
      <c r="X43" s="225" t="s">
        <v>215</v>
      </c>
      <c r="Y43" s="225" t="s">
        <v>216</v>
      </c>
      <c r="Z43" s="215"/>
      <c r="AA43" s="215"/>
      <c r="AB43" s="215"/>
      <c r="AC43" s="215"/>
      <c r="AD43" s="215"/>
      <c r="AE43" s="215"/>
      <c r="AF43" s="215"/>
      <c r="AG43" s="215" t="s">
        <v>231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41">
        <v>30</v>
      </c>
      <c r="B44" s="242" t="s">
        <v>1562</v>
      </c>
      <c r="C44" s="252" t="s">
        <v>1563</v>
      </c>
      <c r="D44" s="243" t="s">
        <v>263</v>
      </c>
      <c r="E44" s="244">
        <v>647</v>
      </c>
      <c r="F44" s="245"/>
      <c r="G44" s="246">
        <f>ROUND(E44*F44,2)</f>
        <v>0</v>
      </c>
      <c r="H44" s="245"/>
      <c r="I44" s="246">
        <f>ROUND(E44*H44,2)</f>
        <v>0</v>
      </c>
      <c r="J44" s="245"/>
      <c r="K44" s="246">
        <f>ROUND(E44*J44,2)</f>
        <v>0</v>
      </c>
      <c r="L44" s="246">
        <v>21</v>
      </c>
      <c r="M44" s="246">
        <f>G44*(1+L44/100)</f>
        <v>0</v>
      </c>
      <c r="N44" s="244">
        <v>0</v>
      </c>
      <c r="O44" s="244">
        <f>ROUND(E44*N44,2)</f>
        <v>0</v>
      </c>
      <c r="P44" s="244">
        <v>0</v>
      </c>
      <c r="Q44" s="244">
        <f>ROUND(E44*P44,2)</f>
        <v>0</v>
      </c>
      <c r="R44" s="246"/>
      <c r="S44" s="246" t="s">
        <v>213</v>
      </c>
      <c r="T44" s="247" t="s">
        <v>214</v>
      </c>
      <c r="U44" s="225">
        <v>0</v>
      </c>
      <c r="V44" s="225">
        <f>ROUND(E44*U44,2)</f>
        <v>0</v>
      </c>
      <c r="W44" s="225"/>
      <c r="X44" s="225" t="s">
        <v>215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231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2.5" outlineLevel="1" x14ac:dyDescent="0.2">
      <c r="A45" s="241">
        <v>31</v>
      </c>
      <c r="B45" s="242" t="s">
        <v>1564</v>
      </c>
      <c r="C45" s="252" t="s">
        <v>1565</v>
      </c>
      <c r="D45" s="243" t="s">
        <v>236</v>
      </c>
      <c r="E45" s="244">
        <v>1</v>
      </c>
      <c r="F45" s="245"/>
      <c r="G45" s="246">
        <f>ROUND(E45*F45,2)</f>
        <v>0</v>
      </c>
      <c r="H45" s="245"/>
      <c r="I45" s="246">
        <f>ROUND(E45*H45,2)</f>
        <v>0</v>
      </c>
      <c r="J45" s="245"/>
      <c r="K45" s="246">
        <f>ROUND(E45*J45,2)</f>
        <v>0</v>
      </c>
      <c r="L45" s="246">
        <v>21</v>
      </c>
      <c r="M45" s="246">
        <f>G45*(1+L45/100)</f>
        <v>0</v>
      </c>
      <c r="N45" s="244">
        <v>0</v>
      </c>
      <c r="O45" s="244">
        <f>ROUND(E45*N45,2)</f>
        <v>0</v>
      </c>
      <c r="P45" s="244">
        <v>0</v>
      </c>
      <c r="Q45" s="244">
        <f>ROUND(E45*P45,2)</f>
        <v>0</v>
      </c>
      <c r="R45" s="246"/>
      <c r="S45" s="246" t="s">
        <v>213</v>
      </c>
      <c r="T45" s="247" t="s">
        <v>214</v>
      </c>
      <c r="U45" s="225">
        <v>0</v>
      </c>
      <c r="V45" s="225">
        <f>ROUND(E45*U45,2)</f>
        <v>0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231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41">
        <v>32</v>
      </c>
      <c r="B46" s="242" t="s">
        <v>1566</v>
      </c>
      <c r="C46" s="252" t="s">
        <v>1567</v>
      </c>
      <c r="D46" s="243" t="s">
        <v>236</v>
      </c>
      <c r="E46" s="244">
        <v>1</v>
      </c>
      <c r="F46" s="245"/>
      <c r="G46" s="246">
        <f>ROUND(E46*F46,2)</f>
        <v>0</v>
      </c>
      <c r="H46" s="245"/>
      <c r="I46" s="246">
        <f>ROUND(E46*H46,2)</f>
        <v>0</v>
      </c>
      <c r="J46" s="245"/>
      <c r="K46" s="246">
        <f>ROUND(E46*J46,2)</f>
        <v>0</v>
      </c>
      <c r="L46" s="246">
        <v>21</v>
      </c>
      <c r="M46" s="246">
        <f>G46*(1+L46/100)</f>
        <v>0</v>
      </c>
      <c r="N46" s="244">
        <v>9.2000000000000003E-4</v>
      </c>
      <c r="O46" s="244">
        <f>ROUND(E46*N46,2)</f>
        <v>0</v>
      </c>
      <c r="P46" s="244">
        <v>0</v>
      </c>
      <c r="Q46" s="244">
        <f>ROUND(E46*P46,2)</f>
        <v>0</v>
      </c>
      <c r="R46" s="246"/>
      <c r="S46" s="246" t="s">
        <v>213</v>
      </c>
      <c r="T46" s="247" t="s">
        <v>214</v>
      </c>
      <c r="U46" s="225">
        <v>0</v>
      </c>
      <c r="V46" s="225">
        <f>ROUND(E46*U46,2)</f>
        <v>0</v>
      </c>
      <c r="W46" s="225"/>
      <c r="X46" s="225" t="s">
        <v>510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511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41">
        <v>33</v>
      </c>
      <c r="B47" s="242" t="s">
        <v>1568</v>
      </c>
      <c r="C47" s="252" t="s">
        <v>1569</v>
      </c>
      <c r="D47" s="243" t="s">
        <v>263</v>
      </c>
      <c r="E47" s="244">
        <v>90</v>
      </c>
      <c r="F47" s="245"/>
      <c r="G47" s="246">
        <f>ROUND(E47*F47,2)</f>
        <v>0</v>
      </c>
      <c r="H47" s="245"/>
      <c r="I47" s="246">
        <f>ROUND(E47*H47,2)</f>
        <v>0</v>
      </c>
      <c r="J47" s="245"/>
      <c r="K47" s="246">
        <f>ROUND(E47*J47,2)</f>
        <v>0</v>
      </c>
      <c r="L47" s="246">
        <v>21</v>
      </c>
      <c r="M47" s="246">
        <f>G47*(1+L47/100)</f>
        <v>0</v>
      </c>
      <c r="N47" s="244">
        <v>0</v>
      </c>
      <c r="O47" s="244">
        <f>ROUND(E47*N47,2)</f>
        <v>0</v>
      </c>
      <c r="P47" s="244">
        <v>0</v>
      </c>
      <c r="Q47" s="244">
        <f>ROUND(E47*P47,2)</f>
        <v>0</v>
      </c>
      <c r="R47" s="246"/>
      <c r="S47" s="246" t="s">
        <v>213</v>
      </c>
      <c r="T47" s="247" t="s">
        <v>214</v>
      </c>
      <c r="U47" s="225">
        <v>0</v>
      </c>
      <c r="V47" s="225">
        <f>ROUND(E47*U47,2)</f>
        <v>0</v>
      </c>
      <c r="W47" s="225"/>
      <c r="X47" s="225" t="s">
        <v>215</v>
      </c>
      <c r="Y47" s="225" t="s">
        <v>216</v>
      </c>
      <c r="Z47" s="215"/>
      <c r="AA47" s="215"/>
      <c r="AB47" s="215"/>
      <c r="AC47" s="215"/>
      <c r="AD47" s="215"/>
      <c r="AE47" s="215"/>
      <c r="AF47" s="215"/>
      <c r="AG47" s="215" t="s">
        <v>231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41">
        <v>34</v>
      </c>
      <c r="B48" s="242" t="s">
        <v>1570</v>
      </c>
      <c r="C48" s="252" t="s">
        <v>1571</v>
      </c>
      <c r="D48" s="243" t="s">
        <v>263</v>
      </c>
      <c r="E48" s="244">
        <v>90</v>
      </c>
      <c r="F48" s="245"/>
      <c r="G48" s="246">
        <f>ROUND(E48*F48,2)</f>
        <v>0</v>
      </c>
      <c r="H48" s="245"/>
      <c r="I48" s="246">
        <f>ROUND(E48*H48,2)</f>
        <v>0</v>
      </c>
      <c r="J48" s="245"/>
      <c r="K48" s="246">
        <f>ROUND(E48*J48,2)</f>
        <v>0</v>
      </c>
      <c r="L48" s="246">
        <v>21</v>
      </c>
      <c r="M48" s="246">
        <f>G48*(1+L48/100)</f>
        <v>0</v>
      </c>
      <c r="N48" s="244">
        <v>0</v>
      </c>
      <c r="O48" s="244">
        <f>ROUND(E48*N48,2)</f>
        <v>0</v>
      </c>
      <c r="P48" s="244">
        <v>0</v>
      </c>
      <c r="Q48" s="244">
        <f>ROUND(E48*P48,2)</f>
        <v>0</v>
      </c>
      <c r="R48" s="246"/>
      <c r="S48" s="246" t="s">
        <v>213</v>
      </c>
      <c r="T48" s="247" t="s">
        <v>214</v>
      </c>
      <c r="U48" s="225">
        <v>0</v>
      </c>
      <c r="V48" s="225">
        <f>ROUND(E48*U48,2)</f>
        <v>0</v>
      </c>
      <c r="W48" s="225"/>
      <c r="X48" s="225" t="s">
        <v>215</v>
      </c>
      <c r="Y48" s="225" t="s">
        <v>216</v>
      </c>
      <c r="Z48" s="215"/>
      <c r="AA48" s="215"/>
      <c r="AB48" s="215"/>
      <c r="AC48" s="215"/>
      <c r="AD48" s="215"/>
      <c r="AE48" s="215"/>
      <c r="AF48" s="215"/>
      <c r="AG48" s="215" t="s">
        <v>231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41">
        <v>35</v>
      </c>
      <c r="B49" s="242" t="s">
        <v>1572</v>
      </c>
      <c r="C49" s="252" t="s">
        <v>1573</v>
      </c>
      <c r="D49" s="243" t="s">
        <v>263</v>
      </c>
      <c r="E49" s="244">
        <v>90</v>
      </c>
      <c r="F49" s="245"/>
      <c r="G49" s="246">
        <f>ROUND(E49*F49,2)</f>
        <v>0</v>
      </c>
      <c r="H49" s="245"/>
      <c r="I49" s="246">
        <f>ROUND(E49*H49,2)</f>
        <v>0</v>
      </c>
      <c r="J49" s="245"/>
      <c r="K49" s="246">
        <f>ROUND(E49*J49,2)</f>
        <v>0</v>
      </c>
      <c r="L49" s="246">
        <v>21</v>
      </c>
      <c r="M49" s="246">
        <f>G49*(1+L49/100)</f>
        <v>0</v>
      </c>
      <c r="N49" s="244">
        <v>4.4000000000000002E-4</v>
      </c>
      <c r="O49" s="244">
        <f>ROUND(E49*N49,2)</f>
        <v>0.04</v>
      </c>
      <c r="P49" s="244">
        <v>0</v>
      </c>
      <c r="Q49" s="244">
        <f>ROUND(E49*P49,2)</f>
        <v>0</v>
      </c>
      <c r="R49" s="246"/>
      <c r="S49" s="246" t="s">
        <v>213</v>
      </c>
      <c r="T49" s="247" t="s">
        <v>214</v>
      </c>
      <c r="U49" s="225">
        <v>0</v>
      </c>
      <c r="V49" s="225">
        <f>ROUND(E49*U49,2)</f>
        <v>0</v>
      </c>
      <c r="W49" s="225"/>
      <c r="X49" s="225" t="s">
        <v>510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511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41">
        <v>36</v>
      </c>
      <c r="B50" s="242" t="s">
        <v>1574</v>
      </c>
      <c r="C50" s="252" t="s">
        <v>1575</v>
      </c>
      <c r="D50" s="243" t="s">
        <v>263</v>
      </c>
      <c r="E50" s="244">
        <v>5</v>
      </c>
      <c r="F50" s="245"/>
      <c r="G50" s="246">
        <f>ROUND(E50*F50,2)</f>
        <v>0</v>
      </c>
      <c r="H50" s="245"/>
      <c r="I50" s="246">
        <f>ROUND(E50*H50,2)</f>
        <v>0</v>
      </c>
      <c r="J50" s="245"/>
      <c r="K50" s="246">
        <f>ROUND(E50*J50,2)</f>
        <v>0</v>
      </c>
      <c r="L50" s="246">
        <v>21</v>
      </c>
      <c r="M50" s="246">
        <f>G50*(1+L50/100)</f>
        <v>0</v>
      </c>
      <c r="N50" s="244">
        <v>0</v>
      </c>
      <c r="O50" s="244">
        <f>ROUND(E50*N50,2)</f>
        <v>0</v>
      </c>
      <c r="P50" s="244">
        <v>0</v>
      </c>
      <c r="Q50" s="244">
        <f>ROUND(E50*P50,2)</f>
        <v>0</v>
      </c>
      <c r="R50" s="246"/>
      <c r="S50" s="246" t="s">
        <v>213</v>
      </c>
      <c r="T50" s="247" t="s">
        <v>214</v>
      </c>
      <c r="U50" s="225">
        <v>0</v>
      </c>
      <c r="V50" s="225">
        <f>ROUND(E50*U50,2)</f>
        <v>0</v>
      </c>
      <c r="W50" s="225"/>
      <c r="X50" s="225" t="s">
        <v>215</v>
      </c>
      <c r="Y50" s="225" t="s">
        <v>216</v>
      </c>
      <c r="Z50" s="215"/>
      <c r="AA50" s="215"/>
      <c r="AB50" s="215"/>
      <c r="AC50" s="215"/>
      <c r="AD50" s="215"/>
      <c r="AE50" s="215"/>
      <c r="AF50" s="215"/>
      <c r="AG50" s="215" t="s">
        <v>231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41">
        <v>37</v>
      </c>
      <c r="B51" s="242" t="s">
        <v>1576</v>
      </c>
      <c r="C51" s="252" t="s">
        <v>1577</v>
      </c>
      <c r="D51" s="243" t="s">
        <v>263</v>
      </c>
      <c r="E51" s="244">
        <v>5</v>
      </c>
      <c r="F51" s="245"/>
      <c r="G51" s="246">
        <f>ROUND(E51*F51,2)</f>
        <v>0</v>
      </c>
      <c r="H51" s="245"/>
      <c r="I51" s="246">
        <f>ROUND(E51*H51,2)</f>
        <v>0</v>
      </c>
      <c r="J51" s="245"/>
      <c r="K51" s="246">
        <f>ROUND(E51*J51,2)</f>
        <v>0</v>
      </c>
      <c r="L51" s="246">
        <v>21</v>
      </c>
      <c r="M51" s="246">
        <f>G51*(1+L51/100)</f>
        <v>0</v>
      </c>
      <c r="N51" s="244">
        <v>0</v>
      </c>
      <c r="O51" s="244">
        <f>ROUND(E51*N51,2)</f>
        <v>0</v>
      </c>
      <c r="P51" s="244">
        <v>0</v>
      </c>
      <c r="Q51" s="244">
        <f>ROUND(E51*P51,2)</f>
        <v>0</v>
      </c>
      <c r="R51" s="246"/>
      <c r="S51" s="246" t="s">
        <v>213</v>
      </c>
      <c r="T51" s="247" t="s">
        <v>214</v>
      </c>
      <c r="U51" s="225">
        <v>0</v>
      </c>
      <c r="V51" s="225">
        <f>ROUND(E51*U51,2)</f>
        <v>0</v>
      </c>
      <c r="W51" s="225"/>
      <c r="X51" s="225" t="s">
        <v>215</v>
      </c>
      <c r="Y51" s="225" t="s">
        <v>216</v>
      </c>
      <c r="Z51" s="215"/>
      <c r="AA51" s="215"/>
      <c r="AB51" s="215"/>
      <c r="AC51" s="215"/>
      <c r="AD51" s="215"/>
      <c r="AE51" s="215"/>
      <c r="AF51" s="215"/>
      <c r="AG51" s="215" t="s">
        <v>231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41">
        <v>38</v>
      </c>
      <c r="B52" s="242" t="s">
        <v>1578</v>
      </c>
      <c r="C52" s="252" t="s">
        <v>1579</v>
      </c>
      <c r="D52" s="243" t="s">
        <v>263</v>
      </c>
      <c r="E52" s="244">
        <v>5</v>
      </c>
      <c r="F52" s="245"/>
      <c r="G52" s="246">
        <f>ROUND(E52*F52,2)</f>
        <v>0</v>
      </c>
      <c r="H52" s="245"/>
      <c r="I52" s="246">
        <f>ROUND(E52*H52,2)</f>
        <v>0</v>
      </c>
      <c r="J52" s="245"/>
      <c r="K52" s="246">
        <f>ROUND(E52*J52,2)</f>
        <v>0</v>
      </c>
      <c r="L52" s="246">
        <v>21</v>
      </c>
      <c r="M52" s="246">
        <f>G52*(1+L52/100)</f>
        <v>0</v>
      </c>
      <c r="N52" s="244">
        <v>9.7000000000000005E-4</v>
      </c>
      <c r="O52" s="244">
        <f>ROUND(E52*N52,2)</f>
        <v>0</v>
      </c>
      <c r="P52" s="244">
        <v>0</v>
      </c>
      <c r="Q52" s="244">
        <f>ROUND(E52*P52,2)</f>
        <v>0</v>
      </c>
      <c r="R52" s="246"/>
      <c r="S52" s="246" t="s">
        <v>213</v>
      </c>
      <c r="T52" s="247" t="s">
        <v>214</v>
      </c>
      <c r="U52" s="225">
        <v>0</v>
      </c>
      <c r="V52" s="225">
        <f>ROUND(E52*U52,2)</f>
        <v>0</v>
      </c>
      <c r="W52" s="225"/>
      <c r="X52" s="225" t="s">
        <v>510</v>
      </c>
      <c r="Y52" s="225" t="s">
        <v>216</v>
      </c>
      <c r="Z52" s="215"/>
      <c r="AA52" s="215"/>
      <c r="AB52" s="215"/>
      <c r="AC52" s="215"/>
      <c r="AD52" s="215"/>
      <c r="AE52" s="215"/>
      <c r="AF52" s="215"/>
      <c r="AG52" s="215" t="s">
        <v>511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41">
        <v>39</v>
      </c>
      <c r="B53" s="242" t="s">
        <v>1580</v>
      </c>
      <c r="C53" s="252" t="s">
        <v>1581</v>
      </c>
      <c r="D53" s="243" t="s">
        <v>263</v>
      </c>
      <c r="E53" s="244">
        <v>2.5</v>
      </c>
      <c r="F53" s="245"/>
      <c r="G53" s="246">
        <f>ROUND(E53*F53,2)</f>
        <v>0</v>
      </c>
      <c r="H53" s="245"/>
      <c r="I53" s="246">
        <f>ROUND(E53*H53,2)</f>
        <v>0</v>
      </c>
      <c r="J53" s="245"/>
      <c r="K53" s="246">
        <f>ROUND(E53*J53,2)</f>
        <v>0</v>
      </c>
      <c r="L53" s="246">
        <v>21</v>
      </c>
      <c r="M53" s="246">
        <f>G53*(1+L53/100)</f>
        <v>0</v>
      </c>
      <c r="N53" s="244">
        <v>0</v>
      </c>
      <c r="O53" s="244">
        <f>ROUND(E53*N53,2)</f>
        <v>0</v>
      </c>
      <c r="P53" s="244">
        <v>0</v>
      </c>
      <c r="Q53" s="244">
        <f>ROUND(E53*P53,2)</f>
        <v>0</v>
      </c>
      <c r="R53" s="246"/>
      <c r="S53" s="246" t="s">
        <v>213</v>
      </c>
      <c r="T53" s="247" t="s">
        <v>214</v>
      </c>
      <c r="U53" s="225">
        <v>0</v>
      </c>
      <c r="V53" s="225">
        <f>ROUND(E53*U53,2)</f>
        <v>0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231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41">
        <v>40</v>
      </c>
      <c r="B54" s="242" t="s">
        <v>1582</v>
      </c>
      <c r="C54" s="252" t="s">
        <v>1583</v>
      </c>
      <c r="D54" s="243" t="s">
        <v>263</v>
      </c>
      <c r="E54" s="244">
        <v>2.5</v>
      </c>
      <c r="F54" s="245"/>
      <c r="G54" s="246">
        <f>ROUND(E54*F54,2)</f>
        <v>0</v>
      </c>
      <c r="H54" s="245"/>
      <c r="I54" s="246">
        <f>ROUND(E54*H54,2)</f>
        <v>0</v>
      </c>
      <c r="J54" s="245"/>
      <c r="K54" s="246">
        <f>ROUND(E54*J54,2)</f>
        <v>0</v>
      </c>
      <c r="L54" s="246">
        <v>21</v>
      </c>
      <c r="M54" s="246">
        <f>G54*(1+L54/100)</f>
        <v>0</v>
      </c>
      <c r="N54" s="244">
        <v>0</v>
      </c>
      <c r="O54" s="244">
        <f>ROUND(E54*N54,2)</f>
        <v>0</v>
      </c>
      <c r="P54" s="244">
        <v>0</v>
      </c>
      <c r="Q54" s="244">
        <f>ROUND(E54*P54,2)</f>
        <v>0</v>
      </c>
      <c r="R54" s="246"/>
      <c r="S54" s="246" t="s">
        <v>213</v>
      </c>
      <c r="T54" s="247" t="s">
        <v>214</v>
      </c>
      <c r="U54" s="225">
        <v>0</v>
      </c>
      <c r="V54" s="225">
        <f>ROUND(E54*U54,2)</f>
        <v>0</v>
      </c>
      <c r="W54" s="225"/>
      <c r="X54" s="225" t="s">
        <v>215</v>
      </c>
      <c r="Y54" s="225" t="s">
        <v>216</v>
      </c>
      <c r="Z54" s="215"/>
      <c r="AA54" s="215"/>
      <c r="AB54" s="215"/>
      <c r="AC54" s="215"/>
      <c r="AD54" s="215"/>
      <c r="AE54" s="215"/>
      <c r="AF54" s="215"/>
      <c r="AG54" s="215" t="s">
        <v>231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41">
        <v>41</v>
      </c>
      <c r="B55" s="242" t="s">
        <v>1584</v>
      </c>
      <c r="C55" s="252" t="s">
        <v>1585</v>
      </c>
      <c r="D55" s="243" t="s">
        <v>263</v>
      </c>
      <c r="E55" s="244">
        <v>2.5</v>
      </c>
      <c r="F55" s="245"/>
      <c r="G55" s="246">
        <f>ROUND(E55*F55,2)</f>
        <v>0</v>
      </c>
      <c r="H55" s="245"/>
      <c r="I55" s="246">
        <f>ROUND(E55*H55,2)</f>
        <v>0</v>
      </c>
      <c r="J55" s="245"/>
      <c r="K55" s="246">
        <f>ROUND(E55*J55,2)</f>
        <v>0</v>
      </c>
      <c r="L55" s="246">
        <v>21</v>
      </c>
      <c r="M55" s="246">
        <f>G55*(1+L55/100)</f>
        <v>0</v>
      </c>
      <c r="N55" s="244">
        <v>1.8699999999999999E-3</v>
      </c>
      <c r="O55" s="244">
        <f>ROUND(E55*N55,2)</f>
        <v>0</v>
      </c>
      <c r="P55" s="244">
        <v>0</v>
      </c>
      <c r="Q55" s="244">
        <f>ROUND(E55*P55,2)</f>
        <v>0</v>
      </c>
      <c r="R55" s="246"/>
      <c r="S55" s="246" t="s">
        <v>213</v>
      </c>
      <c r="T55" s="247" t="s">
        <v>214</v>
      </c>
      <c r="U55" s="225">
        <v>0</v>
      </c>
      <c r="V55" s="225">
        <f>ROUND(E55*U55,2)</f>
        <v>0</v>
      </c>
      <c r="W55" s="225"/>
      <c r="X55" s="225" t="s">
        <v>510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511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41">
        <v>42</v>
      </c>
      <c r="B56" s="242" t="s">
        <v>1586</v>
      </c>
      <c r="C56" s="252" t="s">
        <v>1587</v>
      </c>
      <c r="D56" s="243" t="s">
        <v>263</v>
      </c>
      <c r="E56" s="244">
        <v>191.5</v>
      </c>
      <c r="F56" s="245"/>
      <c r="G56" s="246">
        <f>ROUND(E56*F56,2)</f>
        <v>0</v>
      </c>
      <c r="H56" s="245"/>
      <c r="I56" s="246">
        <f>ROUND(E56*H56,2)</f>
        <v>0</v>
      </c>
      <c r="J56" s="245"/>
      <c r="K56" s="246">
        <f>ROUND(E56*J56,2)</f>
        <v>0</v>
      </c>
      <c r="L56" s="246">
        <v>21</v>
      </c>
      <c r="M56" s="246">
        <f>G56*(1+L56/100)</f>
        <v>0</v>
      </c>
      <c r="N56" s="244">
        <v>0</v>
      </c>
      <c r="O56" s="244">
        <f>ROUND(E56*N56,2)</f>
        <v>0</v>
      </c>
      <c r="P56" s="244">
        <v>0</v>
      </c>
      <c r="Q56" s="244">
        <f>ROUND(E56*P56,2)</f>
        <v>0</v>
      </c>
      <c r="R56" s="246"/>
      <c r="S56" s="246" t="s">
        <v>213</v>
      </c>
      <c r="T56" s="247" t="s">
        <v>214</v>
      </c>
      <c r="U56" s="225">
        <v>0</v>
      </c>
      <c r="V56" s="225">
        <f>ROUND(E56*U56,2)</f>
        <v>0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231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ht="22.5" outlineLevel="1" x14ac:dyDescent="0.2">
      <c r="A57" s="241">
        <v>43</v>
      </c>
      <c r="B57" s="242" t="s">
        <v>1588</v>
      </c>
      <c r="C57" s="252" t="s">
        <v>1589</v>
      </c>
      <c r="D57" s="243" t="s">
        <v>263</v>
      </c>
      <c r="E57" s="244">
        <v>191.5</v>
      </c>
      <c r="F57" s="245"/>
      <c r="G57" s="246">
        <f>ROUND(E57*F57,2)</f>
        <v>0</v>
      </c>
      <c r="H57" s="245"/>
      <c r="I57" s="246">
        <f>ROUND(E57*H57,2)</f>
        <v>0</v>
      </c>
      <c r="J57" s="245"/>
      <c r="K57" s="246">
        <f>ROUND(E57*J57,2)</f>
        <v>0</v>
      </c>
      <c r="L57" s="246">
        <v>21</v>
      </c>
      <c r="M57" s="246">
        <f>G57*(1+L57/100)</f>
        <v>0</v>
      </c>
      <c r="N57" s="244">
        <v>2.7E-4</v>
      </c>
      <c r="O57" s="244">
        <f>ROUND(E57*N57,2)</f>
        <v>0.05</v>
      </c>
      <c r="P57" s="244">
        <v>0</v>
      </c>
      <c r="Q57" s="244">
        <f>ROUND(E57*P57,2)</f>
        <v>0</v>
      </c>
      <c r="R57" s="246"/>
      <c r="S57" s="246" t="s">
        <v>213</v>
      </c>
      <c r="T57" s="247" t="s">
        <v>214</v>
      </c>
      <c r="U57" s="225">
        <v>0</v>
      </c>
      <c r="V57" s="225">
        <f>ROUND(E57*U57,2)</f>
        <v>0</v>
      </c>
      <c r="W57" s="225"/>
      <c r="X57" s="225" t="s">
        <v>510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511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41">
        <v>44</v>
      </c>
      <c r="B58" s="242" t="s">
        <v>1590</v>
      </c>
      <c r="C58" s="252" t="s">
        <v>1591</v>
      </c>
      <c r="D58" s="243" t="s">
        <v>263</v>
      </c>
      <c r="E58" s="244">
        <v>129</v>
      </c>
      <c r="F58" s="245"/>
      <c r="G58" s="246">
        <f>ROUND(E58*F58,2)</f>
        <v>0</v>
      </c>
      <c r="H58" s="245"/>
      <c r="I58" s="246">
        <f>ROUND(E58*H58,2)</f>
        <v>0</v>
      </c>
      <c r="J58" s="245"/>
      <c r="K58" s="246">
        <f>ROUND(E58*J58,2)</f>
        <v>0</v>
      </c>
      <c r="L58" s="246">
        <v>21</v>
      </c>
      <c r="M58" s="246">
        <f>G58*(1+L58/100)</f>
        <v>0</v>
      </c>
      <c r="N58" s="244">
        <v>0</v>
      </c>
      <c r="O58" s="244">
        <f>ROUND(E58*N58,2)</f>
        <v>0</v>
      </c>
      <c r="P58" s="244">
        <v>0</v>
      </c>
      <c r="Q58" s="244">
        <f>ROUND(E58*P58,2)</f>
        <v>0</v>
      </c>
      <c r="R58" s="246"/>
      <c r="S58" s="246" t="s">
        <v>213</v>
      </c>
      <c r="T58" s="247" t="s">
        <v>214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231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41">
        <v>45</v>
      </c>
      <c r="B59" s="242" t="s">
        <v>1592</v>
      </c>
      <c r="C59" s="252" t="s">
        <v>1593</v>
      </c>
      <c r="D59" s="243" t="s">
        <v>263</v>
      </c>
      <c r="E59" s="244">
        <v>129</v>
      </c>
      <c r="F59" s="245"/>
      <c r="G59" s="246">
        <f>ROUND(E59*F59,2)</f>
        <v>0</v>
      </c>
      <c r="H59" s="245"/>
      <c r="I59" s="246">
        <f>ROUND(E59*H59,2)</f>
        <v>0</v>
      </c>
      <c r="J59" s="245"/>
      <c r="K59" s="246">
        <f>ROUND(E59*J59,2)</f>
        <v>0</v>
      </c>
      <c r="L59" s="246">
        <v>21</v>
      </c>
      <c r="M59" s="246">
        <f>G59*(1+L59/100)</f>
        <v>0</v>
      </c>
      <c r="N59" s="244">
        <v>1.0499999999999999E-3</v>
      </c>
      <c r="O59" s="244">
        <f>ROUND(E59*N59,2)</f>
        <v>0.14000000000000001</v>
      </c>
      <c r="P59" s="244">
        <v>0</v>
      </c>
      <c r="Q59" s="244">
        <f>ROUND(E59*P59,2)</f>
        <v>0</v>
      </c>
      <c r="R59" s="246"/>
      <c r="S59" s="246" t="s">
        <v>213</v>
      </c>
      <c r="T59" s="247" t="s">
        <v>214</v>
      </c>
      <c r="U59" s="225">
        <v>0</v>
      </c>
      <c r="V59" s="225">
        <f>ROUND(E59*U59,2)</f>
        <v>0</v>
      </c>
      <c r="W59" s="225"/>
      <c r="X59" s="225" t="s">
        <v>510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511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41">
        <v>46</v>
      </c>
      <c r="B60" s="242" t="s">
        <v>1594</v>
      </c>
      <c r="C60" s="252" t="s">
        <v>1595</v>
      </c>
      <c r="D60" s="243" t="s">
        <v>263</v>
      </c>
      <c r="E60" s="244">
        <v>518</v>
      </c>
      <c r="F60" s="245"/>
      <c r="G60" s="246">
        <f>ROUND(E60*F60,2)</f>
        <v>0</v>
      </c>
      <c r="H60" s="245"/>
      <c r="I60" s="246">
        <f>ROUND(E60*H60,2)</f>
        <v>0</v>
      </c>
      <c r="J60" s="245"/>
      <c r="K60" s="246">
        <f>ROUND(E60*J60,2)</f>
        <v>0</v>
      </c>
      <c r="L60" s="246">
        <v>21</v>
      </c>
      <c r="M60" s="246">
        <f>G60*(1+L60/100)</f>
        <v>0</v>
      </c>
      <c r="N60" s="244">
        <v>0</v>
      </c>
      <c r="O60" s="244">
        <f>ROUND(E60*N60,2)</f>
        <v>0</v>
      </c>
      <c r="P60" s="244">
        <v>0</v>
      </c>
      <c r="Q60" s="244">
        <f>ROUND(E60*P60,2)</f>
        <v>0</v>
      </c>
      <c r="R60" s="246"/>
      <c r="S60" s="246" t="s">
        <v>213</v>
      </c>
      <c r="T60" s="247" t="s">
        <v>214</v>
      </c>
      <c r="U60" s="225">
        <v>0</v>
      </c>
      <c r="V60" s="225">
        <f>ROUND(E60*U60,2)</f>
        <v>0</v>
      </c>
      <c r="W60" s="225"/>
      <c r="X60" s="225" t="s">
        <v>215</v>
      </c>
      <c r="Y60" s="225" t="s">
        <v>216</v>
      </c>
      <c r="Z60" s="215"/>
      <c r="AA60" s="215"/>
      <c r="AB60" s="215"/>
      <c r="AC60" s="215"/>
      <c r="AD60" s="215"/>
      <c r="AE60" s="215"/>
      <c r="AF60" s="215"/>
      <c r="AG60" s="215" t="s">
        <v>231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41">
        <v>47</v>
      </c>
      <c r="B61" s="242" t="s">
        <v>1596</v>
      </c>
      <c r="C61" s="252" t="s">
        <v>1597</v>
      </c>
      <c r="D61" s="243" t="s">
        <v>263</v>
      </c>
      <c r="E61" s="244">
        <v>518</v>
      </c>
      <c r="F61" s="245"/>
      <c r="G61" s="246">
        <f>ROUND(E61*F61,2)</f>
        <v>0</v>
      </c>
      <c r="H61" s="245"/>
      <c r="I61" s="246">
        <f>ROUND(E61*H61,2)</f>
        <v>0</v>
      </c>
      <c r="J61" s="245"/>
      <c r="K61" s="246">
        <f>ROUND(E61*J61,2)</f>
        <v>0</v>
      </c>
      <c r="L61" s="246">
        <v>21</v>
      </c>
      <c r="M61" s="246">
        <f>G61*(1+L61/100)</f>
        <v>0</v>
      </c>
      <c r="N61" s="244">
        <v>2.1199999999999999E-3</v>
      </c>
      <c r="O61" s="244">
        <f>ROUND(E61*N61,2)</f>
        <v>1.1000000000000001</v>
      </c>
      <c r="P61" s="244">
        <v>0</v>
      </c>
      <c r="Q61" s="244">
        <f>ROUND(E61*P61,2)</f>
        <v>0</v>
      </c>
      <c r="R61" s="246"/>
      <c r="S61" s="246" t="s">
        <v>213</v>
      </c>
      <c r="T61" s="247" t="s">
        <v>214</v>
      </c>
      <c r="U61" s="225">
        <v>0</v>
      </c>
      <c r="V61" s="225">
        <f>ROUND(E61*U61,2)</f>
        <v>0</v>
      </c>
      <c r="W61" s="225"/>
      <c r="X61" s="225" t="s">
        <v>510</v>
      </c>
      <c r="Y61" s="225" t="s">
        <v>216</v>
      </c>
      <c r="Z61" s="215"/>
      <c r="AA61" s="215"/>
      <c r="AB61" s="215"/>
      <c r="AC61" s="215"/>
      <c r="AD61" s="215"/>
      <c r="AE61" s="215"/>
      <c r="AF61" s="215"/>
      <c r="AG61" s="215" t="s">
        <v>511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41">
        <v>48</v>
      </c>
      <c r="B62" s="242" t="s">
        <v>1598</v>
      </c>
      <c r="C62" s="252" t="s">
        <v>1599</v>
      </c>
      <c r="D62" s="243" t="s">
        <v>236</v>
      </c>
      <c r="E62" s="244">
        <v>91</v>
      </c>
      <c r="F62" s="245"/>
      <c r="G62" s="246">
        <f>ROUND(E62*F62,2)</f>
        <v>0</v>
      </c>
      <c r="H62" s="245"/>
      <c r="I62" s="246">
        <f>ROUND(E62*H62,2)</f>
        <v>0</v>
      </c>
      <c r="J62" s="245"/>
      <c r="K62" s="246">
        <f>ROUND(E62*J62,2)</f>
        <v>0</v>
      </c>
      <c r="L62" s="246">
        <v>21</v>
      </c>
      <c r="M62" s="246">
        <f>G62*(1+L62/100)</f>
        <v>0</v>
      </c>
      <c r="N62" s="244">
        <v>0</v>
      </c>
      <c r="O62" s="244">
        <f>ROUND(E62*N62,2)</f>
        <v>0</v>
      </c>
      <c r="P62" s="244">
        <v>0</v>
      </c>
      <c r="Q62" s="244">
        <f>ROUND(E62*P62,2)</f>
        <v>0</v>
      </c>
      <c r="R62" s="246"/>
      <c r="S62" s="246" t="s">
        <v>213</v>
      </c>
      <c r="T62" s="247" t="s">
        <v>214</v>
      </c>
      <c r="U62" s="225">
        <v>0</v>
      </c>
      <c r="V62" s="225">
        <f>ROUND(E62*U62,2)</f>
        <v>0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231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41">
        <v>49</v>
      </c>
      <c r="B63" s="242" t="s">
        <v>1600</v>
      </c>
      <c r="C63" s="252" t="s">
        <v>1601</v>
      </c>
      <c r="D63" s="243" t="s">
        <v>236</v>
      </c>
      <c r="E63" s="244">
        <v>30</v>
      </c>
      <c r="F63" s="245"/>
      <c r="G63" s="246">
        <f>ROUND(E63*F63,2)</f>
        <v>0</v>
      </c>
      <c r="H63" s="245"/>
      <c r="I63" s="246">
        <f>ROUND(E63*H63,2)</f>
        <v>0</v>
      </c>
      <c r="J63" s="245"/>
      <c r="K63" s="246">
        <f>ROUND(E63*J63,2)</f>
        <v>0</v>
      </c>
      <c r="L63" s="246">
        <v>21</v>
      </c>
      <c r="M63" s="246">
        <f>G63*(1+L63/100)</f>
        <v>0</v>
      </c>
      <c r="N63" s="244">
        <v>0</v>
      </c>
      <c r="O63" s="244">
        <f>ROUND(E63*N63,2)</f>
        <v>0</v>
      </c>
      <c r="P63" s="244">
        <v>0</v>
      </c>
      <c r="Q63" s="244">
        <f>ROUND(E63*P63,2)</f>
        <v>0</v>
      </c>
      <c r="R63" s="246"/>
      <c r="S63" s="246" t="s">
        <v>213</v>
      </c>
      <c r="T63" s="247" t="s">
        <v>214</v>
      </c>
      <c r="U63" s="225">
        <v>0</v>
      </c>
      <c r="V63" s="225">
        <f>ROUND(E63*U63,2)</f>
        <v>0</v>
      </c>
      <c r="W63" s="225"/>
      <c r="X63" s="225" t="s">
        <v>510</v>
      </c>
      <c r="Y63" s="225" t="s">
        <v>216</v>
      </c>
      <c r="Z63" s="215"/>
      <c r="AA63" s="215"/>
      <c r="AB63" s="215"/>
      <c r="AC63" s="215"/>
      <c r="AD63" s="215"/>
      <c r="AE63" s="215"/>
      <c r="AF63" s="215"/>
      <c r="AG63" s="215" t="s">
        <v>511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41">
        <v>50</v>
      </c>
      <c r="B64" s="242" t="s">
        <v>1602</v>
      </c>
      <c r="C64" s="252" t="s">
        <v>1603</v>
      </c>
      <c r="D64" s="243" t="s">
        <v>236</v>
      </c>
      <c r="E64" s="244">
        <v>30</v>
      </c>
      <c r="F64" s="245"/>
      <c r="G64" s="246">
        <f>ROUND(E64*F64,2)</f>
        <v>0</v>
      </c>
      <c r="H64" s="245"/>
      <c r="I64" s="246">
        <f>ROUND(E64*H64,2)</f>
        <v>0</v>
      </c>
      <c r="J64" s="245"/>
      <c r="K64" s="246">
        <f>ROUND(E64*J64,2)</f>
        <v>0</v>
      </c>
      <c r="L64" s="246">
        <v>21</v>
      </c>
      <c r="M64" s="246">
        <f>G64*(1+L64/100)</f>
        <v>0</v>
      </c>
      <c r="N64" s="244">
        <v>5.0000000000000002E-5</v>
      </c>
      <c r="O64" s="244">
        <f>ROUND(E64*N64,2)</f>
        <v>0</v>
      </c>
      <c r="P64" s="244">
        <v>0</v>
      </c>
      <c r="Q64" s="244">
        <f>ROUND(E64*P64,2)</f>
        <v>0</v>
      </c>
      <c r="R64" s="246"/>
      <c r="S64" s="246" t="s">
        <v>213</v>
      </c>
      <c r="T64" s="247" t="s">
        <v>214</v>
      </c>
      <c r="U64" s="225">
        <v>0</v>
      </c>
      <c r="V64" s="225">
        <f>ROUND(E64*U64,2)</f>
        <v>0</v>
      </c>
      <c r="W64" s="225"/>
      <c r="X64" s="225" t="s">
        <v>510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511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41">
        <v>51</v>
      </c>
      <c r="B65" s="242" t="s">
        <v>1604</v>
      </c>
      <c r="C65" s="252" t="s">
        <v>1605</v>
      </c>
      <c r="D65" s="243" t="s">
        <v>236</v>
      </c>
      <c r="E65" s="244">
        <v>1</v>
      </c>
      <c r="F65" s="245"/>
      <c r="G65" s="246">
        <f>ROUND(E65*F65,2)</f>
        <v>0</v>
      </c>
      <c r="H65" s="245"/>
      <c r="I65" s="246">
        <f>ROUND(E65*H65,2)</f>
        <v>0</v>
      </c>
      <c r="J65" s="245"/>
      <c r="K65" s="246">
        <f>ROUND(E65*J65,2)</f>
        <v>0</v>
      </c>
      <c r="L65" s="246">
        <v>21</v>
      </c>
      <c r="M65" s="246">
        <f>G65*(1+L65/100)</f>
        <v>0</v>
      </c>
      <c r="N65" s="244">
        <v>8.0000000000000007E-5</v>
      </c>
      <c r="O65" s="244">
        <f>ROUND(E65*N65,2)</f>
        <v>0</v>
      </c>
      <c r="P65" s="244">
        <v>0</v>
      </c>
      <c r="Q65" s="244">
        <f>ROUND(E65*P65,2)</f>
        <v>0</v>
      </c>
      <c r="R65" s="246"/>
      <c r="S65" s="246" t="s">
        <v>213</v>
      </c>
      <c r="T65" s="247" t="s">
        <v>214</v>
      </c>
      <c r="U65" s="225">
        <v>0</v>
      </c>
      <c r="V65" s="225">
        <f>ROUND(E65*U65,2)</f>
        <v>0</v>
      </c>
      <c r="W65" s="225"/>
      <c r="X65" s="225" t="s">
        <v>510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511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41">
        <v>52</v>
      </c>
      <c r="B66" s="242" t="s">
        <v>1606</v>
      </c>
      <c r="C66" s="252" t="s">
        <v>1607</v>
      </c>
      <c r="D66" s="243" t="s">
        <v>236</v>
      </c>
      <c r="E66" s="244">
        <v>30</v>
      </c>
      <c r="F66" s="245"/>
      <c r="G66" s="246">
        <f>ROUND(E66*F66,2)</f>
        <v>0</v>
      </c>
      <c r="H66" s="245"/>
      <c r="I66" s="246">
        <f>ROUND(E66*H66,2)</f>
        <v>0</v>
      </c>
      <c r="J66" s="245"/>
      <c r="K66" s="246">
        <f>ROUND(E66*J66,2)</f>
        <v>0</v>
      </c>
      <c r="L66" s="246">
        <v>21</v>
      </c>
      <c r="M66" s="246">
        <f>G66*(1+L66/100)</f>
        <v>0</v>
      </c>
      <c r="N66" s="244">
        <v>8.0000000000000007E-5</v>
      </c>
      <c r="O66" s="244">
        <f>ROUND(E66*N66,2)</f>
        <v>0</v>
      </c>
      <c r="P66" s="244">
        <v>0</v>
      </c>
      <c r="Q66" s="244">
        <f>ROUND(E66*P66,2)</f>
        <v>0</v>
      </c>
      <c r="R66" s="246"/>
      <c r="S66" s="246" t="s">
        <v>213</v>
      </c>
      <c r="T66" s="247" t="s">
        <v>214</v>
      </c>
      <c r="U66" s="225">
        <v>0</v>
      </c>
      <c r="V66" s="225">
        <f>ROUND(E66*U66,2)</f>
        <v>0</v>
      </c>
      <c r="W66" s="225"/>
      <c r="X66" s="225" t="s">
        <v>510</v>
      </c>
      <c r="Y66" s="225" t="s">
        <v>216</v>
      </c>
      <c r="Z66" s="215"/>
      <c r="AA66" s="215"/>
      <c r="AB66" s="215"/>
      <c r="AC66" s="215"/>
      <c r="AD66" s="215"/>
      <c r="AE66" s="215"/>
      <c r="AF66" s="215"/>
      <c r="AG66" s="215" t="s">
        <v>511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41">
        <v>53</v>
      </c>
      <c r="B67" s="242" t="s">
        <v>1608</v>
      </c>
      <c r="C67" s="252" t="s">
        <v>1609</v>
      </c>
      <c r="D67" s="243" t="s">
        <v>236</v>
      </c>
      <c r="E67" s="244">
        <v>15</v>
      </c>
      <c r="F67" s="245"/>
      <c r="G67" s="246">
        <f>ROUND(E67*F67,2)</f>
        <v>0</v>
      </c>
      <c r="H67" s="245"/>
      <c r="I67" s="246">
        <f>ROUND(E67*H67,2)</f>
        <v>0</v>
      </c>
      <c r="J67" s="245"/>
      <c r="K67" s="246">
        <f>ROUND(E67*J67,2)</f>
        <v>0</v>
      </c>
      <c r="L67" s="246">
        <v>21</v>
      </c>
      <c r="M67" s="246">
        <f>G67*(1+L67/100)</f>
        <v>0</v>
      </c>
      <c r="N67" s="244">
        <v>0</v>
      </c>
      <c r="O67" s="244">
        <f>ROUND(E67*N67,2)</f>
        <v>0</v>
      </c>
      <c r="P67" s="244">
        <v>0</v>
      </c>
      <c r="Q67" s="244">
        <f>ROUND(E67*P67,2)</f>
        <v>0</v>
      </c>
      <c r="R67" s="246"/>
      <c r="S67" s="246" t="s">
        <v>213</v>
      </c>
      <c r="T67" s="247" t="s">
        <v>214</v>
      </c>
      <c r="U67" s="225">
        <v>0</v>
      </c>
      <c r="V67" s="225">
        <f>ROUND(E67*U67,2)</f>
        <v>0</v>
      </c>
      <c r="W67" s="225"/>
      <c r="X67" s="225" t="s">
        <v>215</v>
      </c>
      <c r="Y67" s="225" t="s">
        <v>216</v>
      </c>
      <c r="Z67" s="215"/>
      <c r="AA67" s="215"/>
      <c r="AB67" s="215"/>
      <c r="AC67" s="215"/>
      <c r="AD67" s="215"/>
      <c r="AE67" s="215"/>
      <c r="AF67" s="215"/>
      <c r="AG67" s="215" t="s">
        <v>231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ht="22.5" outlineLevel="1" x14ac:dyDescent="0.2">
      <c r="A68" s="241">
        <v>54</v>
      </c>
      <c r="B68" s="242" t="s">
        <v>1610</v>
      </c>
      <c r="C68" s="252" t="s">
        <v>1611</v>
      </c>
      <c r="D68" s="243" t="s">
        <v>236</v>
      </c>
      <c r="E68" s="244">
        <v>10</v>
      </c>
      <c r="F68" s="245"/>
      <c r="G68" s="246">
        <f>ROUND(E68*F68,2)</f>
        <v>0</v>
      </c>
      <c r="H68" s="245"/>
      <c r="I68" s="246">
        <f>ROUND(E68*H68,2)</f>
        <v>0</v>
      </c>
      <c r="J68" s="245"/>
      <c r="K68" s="246">
        <f>ROUND(E68*J68,2)</f>
        <v>0</v>
      </c>
      <c r="L68" s="246">
        <v>21</v>
      </c>
      <c r="M68" s="246">
        <f>G68*(1+L68/100)</f>
        <v>0</v>
      </c>
      <c r="N68" s="244">
        <v>4.6999999999999999E-4</v>
      </c>
      <c r="O68" s="244">
        <f>ROUND(E68*N68,2)</f>
        <v>0</v>
      </c>
      <c r="P68" s="244">
        <v>0</v>
      </c>
      <c r="Q68" s="244">
        <f>ROUND(E68*P68,2)</f>
        <v>0</v>
      </c>
      <c r="R68" s="246"/>
      <c r="S68" s="246" t="s">
        <v>213</v>
      </c>
      <c r="T68" s="247" t="s">
        <v>214</v>
      </c>
      <c r="U68" s="225">
        <v>0</v>
      </c>
      <c r="V68" s="225">
        <f>ROUND(E68*U68,2)</f>
        <v>0</v>
      </c>
      <c r="W68" s="225"/>
      <c r="X68" s="225" t="s">
        <v>510</v>
      </c>
      <c r="Y68" s="225" t="s">
        <v>216</v>
      </c>
      <c r="Z68" s="215"/>
      <c r="AA68" s="215"/>
      <c r="AB68" s="215"/>
      <c r="AC68" s="215"/>
      <c r="AD68" s="215"/>
      <c r="AE68" s="215"/>
      <c r="AF68" s="215"/>
      <c r="AG68" s="215" t="s">
        <v>511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41">
        <v>55</v>
      </c>
      <c r="B69" s="242" t="s">
        <v>1612</v>
      </c>
      <c r="C69" s="252" t="s">
        <v>1613</v>
      </c>
      <c r="D69" s="243" t="s">
        <v>236</v>
      </c>
      <c r="E69" s="244">
        <v>1</v>
      </c>
      <c r="F69" s="245"/>
      <c r="G69" s="246">
        <f>ROUND(E69*F69,2)</f>
        <v>0</v>
      </c>
      <c r="H69" s="245"/>
      <c r="I69" s="246">
        <f>ROUND(E69*H69,2)</f>
        <v>0</v>
      </c>
      <c r="J69" s="245"/>
      <c r="K69" s="246">
        <f>ROUND(E69*J69,2)</f>
        <v>0</v>
      </c>
      <c r="L69" s="246">
        <v>21</v>
      </c>
      <c r="M69" s="246">
        <f>G69*(1+L69/100)</f>
        <v>0</v>
      </c>
      <c r="N69" s="244">
        <v>4.8999999999999998E-4</v>
      </c>
      <c r="O69" s="244">
        <f>ROUND(E69*N69,2)</f>
        <v>0</v>
      </c>
      <c r="P69" s="244">
        <v>0</v>
      </c>
      <c r="Q69" s="244">
        <f>ROUND(E69*P69,2)</f>
        <v>0</v>
      </c>
      <c r="R69" s="246"/>
      <c r="S69" s="246" t="s">
        <v>213</v>
      </c>
      <c r="T69" s="247" t="s">
        <v>214</v>
      </c>
      <c r="U69" s="225">
        <v>0</v>
      </c>
      <c r="V69" s="225">
        <f>ROUND(E69*U69,2)</f>
        <v>0</v>
      </c>
      <c r="W69" s="225"/>
      <c r="X69" s="225" t="s">
        <v>510</v>
      </c>
      <c r="Y69" s="225" t="s">
        <v>216</v>
      </c>
      <c r="Z69" s="215"/>
      <c r="AA69" s="215"/>
      <c r="AB69" s="215"/>
      <c r="AC69" s="215"/>
      <c r="AD69" s="215"/>
      <c r="AE69" s="215"/>
      <c r="AF69" s="215"/>
      <c r="AG69" s="215" t="s">
        <v>511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41">
        <v>56</v>
      </c>
      <c r="B70" s="242" t="s">
        <v>1614</v>
      </c>
      <c r="C70" s="252" t="s">
        <v>1615</v>
      </c>
      <c r="D70" s="243" t="s">
        <v>236</v>
      </c>
      <c r="E70" s="244">
        <v>2</v>
      </c>
      <c r="F70" s="245"/>
      <c r="G70" s="246">
        <f>ROUND(E70*F70,2)</f>
        <v>0</v>
      </c>
      <c r="H70" s="245"/>
      <c r="I70" s="246">
        <f>ROUND(E70*H70,2)</f>
        <v>0</v>
      </c>
      <c r="J70" s="245"/>
      <c r="K70" s="246">
        <f>ROUND(E70*J70,2)</f>
        <v>0</v>
      </c>
      <c r="L70" s="246">
        <v>21</v>
      </c>
      <c r="M70" s="246">
        <f>G70*(1+L70/100)</f>
        <v>0</v>
      </c>
      <c r="N70" s="244">
        <v>1.9000000000000001E-4</v>
      </c>
      <c r="O70" s="244">
        <f>ROUND(E70*N70,2)</f>
        <v>0</v>
      </c>
      <c r="P70" s="244">
        <v>0</v>
      </c>
      <c r="Q70" s="244">
        <f>ROUND(E70*P70,2)</f>
        <v>0</v>
      </c>
      <c r="R70" s="246"/>
      <c r="S70" s="246" t="s">
        <v>213</v>
      </c>
      <c r="T70" s="247" t="s">
        <v>214</v>
      </c>
      <c r="U70" s="225">
        <v>0</v>
      </c>
      <c r="V70" s="225">
        <f>ROUND(E70*U70,2)</f>
        <v>0</v>
      </c>
      <c r="W70" s="225"/>
      <c r="X70" s="225" t="s">
        <v>510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511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41">
        <v>57</v>
      </c>
      <c r="B71" s="242" t="s">
        <v>1616</v>
      </c>
      <c r="C71" s="252" t="s">
        <v>1617</v>
      </c>
      <c r="D71" s="243" t="s">
        <v>236</v>
      </c>
      <c r="E71" s="244">
        <v>2</v>
      </c>
      <c r="F71" s="245"/>
      <c r="G71" s="246">
        <f>ROUND(E71*F71,2)</f>
        <v>0</v>
      </c>
      <c r="H71" s="245"/>
      <c r="I71" s="246">
        <f>ROUND(E71*H71,2)</f>
        <v>0</v>
      </c>
      <c r="J71" s="245"/>
      <c r="K71" s="246">
        <f>ROUND(E71*J71,2)</f>
        <v>0</v>
      </c>
      <c r="L71" s="246">
        <v>21</v>
      </c>
      <c r="M71" s="246">
        <f>G71*(1+L71/100)</f>
        <v>0</v>
      </c>
      <c r="N71" s="244">
        <v>2.2000000000000001E-4</v>
      </c>
      <c r="O71" s="244">
        <f>ROUND(E71*N71,2)</f>
        <v>0</v>
      </c>
      <c r="P71" s="244">
        <v>0</v>
      </c>
      <c r="Q71" s="244">
        <f>ROUND(E71*P71,2)</f>
        <v>0</v>
      </c>
      <c r="R71" s="246"/>
      <c r="S71" s="246" t="s">
        <v>213</v>
      </c>
      <c r="T71" s="247" t="s">
        <v>214</v>
      </c>
      <c r="U71" s="225">
        <v>0</v>
      </c>
      <c r="V71" s="225">
        <f>ROUND(E71*U71,2)</f>
        <v>0</v>
      </c>
      <c r="W71" s="225"/>
      <c r="X71" s="225" t="s">
        <v>510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511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41">
        <v>58</v>
      </c>
      <c r="B72" s="242" t="s">
        <v>1618</v>
      </c>
      <c r="C72" s="252" t="s">
        <v>1619</v>
      </c>
      <c r="D72" s="243" t="s">
        <v>236</v>
      </c>
      <c r="E72" s="244">
        <v>36</v>
      </c>
      <c r="F72" s="245"/>
      <c r="G72" s="246">
        <f>ROUND(E72*F72,2)</f>
        <v>0</v>
      </c>
      <c r="H72" s="245"/>
      <c r="I72" s="246">
        <f>ROUND(E72*H72,2)</f>
        <v>0</v>
      </c>
      <c r="J72" s="245"/>
      <c r="K72" s="246">
        <f>ROUND(E72*J72,2)</f>
        <v>0</v>
      </c>
      <c r="L72" s="246">
        <v>21</v>
      </c>
      <c r="M72" s="246">
        <f>G72*(1+L72/100)</f>
        <v>0</v>
      </c>
      <c r="N72" s="244">
        <v>0</v>
      </c>
      <c r="O72" s="244">
        <f>ROUND(E72*N72,2)</f>
        <v>0</v>
      </c>
      <c r="P72" s="244">
        <v>0</v>
      </c>
      <c r="Q72" s="244">
        <f>ROUND(E72*P72,2)</f>
        <v>0</v>
      </c>
      <c r="R72" s="246"/>
      <c r="S72" s="246" t="s">
        <v>213</v>
      </c>
      <c r="T72" s="247" t="s">
        <v>214</v>
      </c>
      <c r="U72" s="225">
        <v>0</v>
      </c>
      <c r="V72" s="225">
        <f>ROUND(E72*U72,2)</f>
        <v>0</v>
      </c>
      <c r="W72" s="225"/>
      <c r="X72" s="225" t="s">
        <v>215</v>
      </c>
      <c r="Y72" s="225" t="s">
        <v>216</v>
      </c>
      <c r="Z72" s="215"/>
      <c r="AA72" s="215"/>
      <c r="AB72" s="215"/>
      <c r="AC72" s="215"/>
      <c r="AD72" s="215"/>
      <c r="AE72" s="215"/>
      <c r="AF72" s="215"/>
      <c r="AG72" s="215" t="s">
        <v>231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ht="22.5" outlineLevel="1" x14ac:dyDescent="0.2">
      <c r="A73" s="241">
        <v>59</v>
      </c>
      <c r="B73" s="242" t="s">
        <v>1620</v>
      </c>
      <c r="C73" s="252" t="s">
        <v>1621</v>
      </c>
      <c r="D73" s="243" t="s">
        <v>236</v>
      </c>
      <c r="E73" s="244">
        <v>20</v>
      </c>
      <c r="F73" s="245"/>
      <c r="G73" s="246">
        <f>ROUND(E73*F73,2)</f>
        <v>0</v>
      </c>
      <c r="H73" s="245"/>
      <c r="I73" s="246">
        <f>ROUND(E73*H73,2)</f>
        <v>0</v>
      </c>
      <c r="J73" s="245"/>
      <c r="K73" s="246">
        <f>ROUND(E73*J73,2)</f>
        <v>0</v>
      </c>
      <c r="L73" s="246">
        <v>21</v>
      </c>
      <c r="M73" s="246">
        <f>G73*(1+L73/100)</f>
        <v>0</v>
      </c>
      <c r="N73" s="244">
        <v>6.2E-4</v>
      </c>
      <c r="O73" s="244">
        <f>ROUND(E73*N73,2)</f>
        <v>0.01</v>
      </c>
      <c r="P73" s="244">
        <v>0</v>
      </c>
      <c r="Q73" s="244">
        <f>ROUND(E73*P73,2)</f>
        <v>0</v>
      </c>
      <c r="R73" s="246"/>
      <c r="S73" s="246" t="s">
        <v>213</v>
      </c>
      <c r="T73" s="247" t="s">
        <v>214</v>
      </c>
      <c r="U73" s="225">
        <v>0</v>
      </c>
      <c r="V73" s="225">
        <f>ROUND(E73*U73,2)</f>
        <v>0</v>
      </c>
      <c r="W73" s="225"/>
      <c r="X73" s="225" t="s">
        <v>510</v>
      </c>
      <c r="Y73" s="225" t="s">
        <v>216</v>
      </c>
      <c r="Z73" s="215"/>
      <c r="AA73" s="215"/>
      <c r="AB73" s="215"/>
      <c r="AC73" s="215"/>
      <c r="AD73" s="215"/>
      <c r="AE73" s="215"/>
      <c r="AF73" s="215"/>
      <c r="AG73" s="215" t="s">
        <v>511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41">
        <v>60</v>
      </c>
      <c r="B74" s="242" t="s">
        <v>1622</v>
      </c>
      <c r="C74" s="252" t="s">
        <v>1623</v>
      </c>
      <c r="D74" s="243" t="s">
        <v>236</v>
      </c>
      <c r="E74" s="244">
        <v>1</v>
      </c>
      <c r="F74" s="245"/>
      <c r="G74" s="246">
        <f>ROUND(E74*F74,2)</f>
        <v>0</v>
      </c>
      <c r="H74" s="245"/>
      <c r="I74" s="246">
        <f>ROUND(E74*H74,2)</f>
        <v>0</v>
      </c>
      <c r="J74" s="245"/>
      <c r="K74" s="246">
        <f>ROUND(E74*J74,2)</f>
        <v>0</v>
      </c>
      <c r="L74" s="246">
        <v>21</v>
      </c>
      <c r="M74" s="246">
        <f>G74*(1+L74/100)</f>
        <v>0</v>
      </c>
      <c r="N74" s="244">
        <v>1.4499999999999999E-3</v>
      </c>
      <c r="O74" s="244">
        <f>ROUND(E74*N74,2)</f>
        <v>0</v>
      </c>
      <c r="P74" s="244">
        <v>0</v>
      </c>
      <c r="Q74" s="244">
        <f>ROUND(E74*P74,2)</f>
        <v>0</v>
      </c>
      <c r="R74" s="246"/>
      <c r="S74" s="246" t="s">
        <v>213</v>
      </c>
      <c r="T74" s="247" t="s">
        <v>214</v>
      </c>
      <c r="U74" s="225">
        <v>0</v>
      </c>
      <c r="V74" s="225">
        <f>ROUND(E74*U74,2)</f>
        <v>0</v>
      </c>
      <c r="W74" s="225"/>
      <c r="X74" s="225" t="s">
        <v>510</v>
      </c>
      <c r="Y74" s="225" t="s">
        <v>216</v>
      </c>
      <c r="Z74" s="215"/>
      <c r="AA74" s="215"/>
      <c r="AB74" s="215"/>
      <c r="AC74" s="215"/>
      <c r="AD74" s="215"/>
      <c r="AE74" s="215"/>
      <c r="AF74" s="215"/>
      <c r="AG74" s="215" t="s">
        <v>511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41">
        <v>61</v>
      </c>
      <c r="B75" s="242" t="s">
        <v>1624</v>
      </c>
      <c r="C75" s="252" t="s">
        <v>1625</v>
      </c>
      <c r="D75" s="243" t="s">
        <v>236</v>
      </c>
      <c r="E75" s="244">
        <v>1</v>
      </c>
      <c r="F75" s="245"/>
      <c r="G75" s="246">
        <f>ROUND(E75*F75,2)</f>
        <v>0</v>
      </c>
      <c r="H75" s="245"/>
      <c r="I75" s="246">
        <f>ROUND(E75*H75,2)</f>
        <v>0</v>
      </c>
      <c r="J75" s="245"/>
      <c r="K75" s="246">
        <f>ROUND(E75*J75,2)</f>
        <v>0</v>
      </c>
      <c r="L75" s="246">
        <v>21</v>
      </c>
      <c r="M75" s="246">
        <f>G75*(1+L75/100)</f>
        <v>0</v>
      </c>
      <c r="N75" s="244">
        <v>4.2999999999999999E-4</v>
      </c>
      <c r="O75" s="244">
        <f>ROUND(E75*N75,2)</f>
        <v>0</v>
      </c>
      <c r="P75" s="244">
        <v>0</v>
      </c>
      <c r="Q75" s="244">
        <f>ROUND(E75*P75,2)</f>
        <v>0</v>
      </c>
      <c r="R75" s="246"/>
      <c r="S75" s="246" t="s">
        <v>213</v>
      </c>
      <c r="T75" s="247" t="s">
        <v>214</v>
      </c>
      <c r="U75" s="225">
        <v>0</v>
      </c>
      <c r="V75" s="225">
        <f>ROUND(E75*U75,2)</f>
        <v>0</v>
      </c>
      <c r="W75" s="225"/>
      <c r="X75" s="225" t="s">
        <v>510</v>
      </c>
      <c r="Y75" s="225" t="s">
        <v>216</v>
      </c>
      <c r="Z75" s="215"/>
      <c r="AA75" s="215"/>
      <c r="AB75" s="215"/>
      <c r="AC75" s="215"/>
      <c r="AD75" s="215"/>
      <c r="AE75" s="215"/>
      <c r="AF75" s="215"/>
      <c r="AG75" s="215" t="s">
        <v>511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41">
        <v>62</v>
      </c>
      <c r="B76" s="242" t="s">
        <v>1626</v>
      </c>
      <c r="C76" s="252" t="s">
        <v>1627</v>
      </c>
      <c r="D76" s="243" t="s">
        <v>236</v>
      </c>
      <c r="E76" s="244">
        <v>1</v>
      </c>
      <c r="F76" s="245"/>
      <c r="G76" s="246">
        <f>ROUND(E76*F76,2)</f>
        <v>0</v>
      </c>
      <c r="H76" s="245"/>
      <c r="I76" s="246">
        <f>ROUND(E76*H76,2)</f>
        <v>0</v>
      </c>
      <c r="J76" s="245"/>
      <c r="K76" s="246">
        <f>ROUND(E76*J76,2)</f>
        <v>0</v>
      </c>
      <c r="L76" s="246">
        <v>21</v>
      </c>
      <c r="M76" s="246">
        <f>G76*(1+L76/100)</f>
        <v>0</v>
      </c>
      <c r="N76" s="244">
        <v>5.5999999999999995E-4</v>
      </c>
      <c r="O76" s="244">
        <f>ROUND(E76*N76,2)</f>
        <v>0</v>
      </c>
      <c r="P76" s="244">
        <v>0</v>
      </c>
      <c r="Q76" s="244">
        <f>ROUND(E76*P76,2)</f>
        <v>0</v>
      </c>
      <c r="R76" s="246"/>
      <c r="S76" s="246" t="s">
        <v>213</v>
      </c>
      <c r="T76" s="247" t="s">
        <v>214</v>
      </c>
      <c r="U76" s="225">
        <v>0</v>
      </c>
      <c r="V76" s="225">
        <f>ROUND(E76*U76,2)</f>
        <v>0</v>
      </c>
      <c r="W76" s="225"/>
      <c r="X76" s="225" t="s">
        <v>510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511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41">
        <v>63</v>
      </c>
      <c r="B77" s="242" t="s">
        <v>1628</v>
      </c>
      <c r="C77" s="252" t="s">
        <v>1629</v>
      </c>
      <c r="D77" s="243" t="s">
        <v>236</v>
      </c>
      <c r="E77" s="244">
        <v>3</v>
      </c>
      <c r="F77" s="245"/>
      <c r="G77" s="246">
        <f>ROUND(E77*F77,2)</f>
        <v>0</v>
      </c>
      <c r="H77" s="245"/>
      <c r="I77" s="246">
        <f>ROUND(E77*H77,2)</f>
        <v>0</v>
      </c>
      <c r="J77" s="245"/>
      <c r="K77" s="246">
        <f>ROUND(E77*J77,2)</f>
        <v>0</v>
      </c>
      <c r="L77" s="246">
        <v>21</v>
      </c>
      <c r="M77" s="246">
        <f>G77*(1+L77/100)</f>
        <v>0</v>
      </c>
      <c r="N77" s="244">
        <v>3.8999999999999999E-4</v>
      </c>
      <c r="O77" s="244">
        <f>ROUND(E77*N77,2)</f>
        <v>0</v>
      </c>
      <c r="P77" s="244">
        <v>0</v>
      </c>
      <c r="Q77" s="244">
        <f>ROUND(E77*P77,2)</f>
        <v>0</v>
      </c>
      <c r="R77" s="246"/>
      <c r="S77" s="246" t="s">
        <v>213</v>
      </c>
      <c r="T77" s="247" t="s">
        <v>214</v>
      </c>
      <c r="U77" s="225">
        <v>0</v>
      </c>
      <c r="V77" s="225">
        <f>ROUND(E77*U77,2)</f>
        <v>0</v>
      </c>
      <c r="W77" s="225"/>
      <c r="X77" s="225" t="s">
        <v>510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511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41">
        <v>64</v>
      </c>
      <c r="B78" s="242" t="s">
        <v>1630</v>
      </c>
      <c r="C78" s="252" t="s">
        <v>1631</v>
      </c>
      <c r="D78" s="243" t="s">
        <v>236</v>
      </c>
      <c r="E78" s="244">
        <v>4</v>
      </c>
      <c r="F78" s="245"/>
      <c r="G78" s="246">
        <f>ROUND(E78*F78,2)</f>
        <v>0</v>
      </c>
      <c r="H78" s="245"/>
      <c r="I78" s="246">
        <f>ROUND(E78*H78,2)</f>
        <v>0</v>
      </c>
      <c r="J78" s="245"/>
      <c r="K78" s="246">
        <f>ROUND(E78*J78,2)</f>
        <v>0</v>
      </c>
      <c r="L78" s="246">
        <v>21</v>
      </c>
      <c r="M78" s="246">
        <f>G78*(1+L78/100)</f>
        <v>0</v>
      </c>
      <c r="N78" s="244">
        <v>7.7999999999999999E-4</v>
      </c>
      <c r="O78" s="244">
        <f>ROUND(E78*N78,2)</f>
        <v>0</v>
      </c>
      <c r="P78" s="244">
        <v>0</v>
      </c>
      <c r="Q78" s="244">
        <f>ROUND(E78*P78,2)</f>
        <v>0</v>
      </c>
      <c r="R78" s="246"/>
      <c r="S78" s="246" t="s">
        <v>213</v>
      </c>
      <c r="T78" s="247" t="s">
        <v>214</v>
      </c>
      <c r="U78" s="225">
        <v>0</v>
      </c>
      <c r="V78" s="225">
        <f>ROUND(E78*U78,2)</f>
        <v>0</v>
      </c>
      <c r="W78" s="225"/>
      <c r="X78" s="225" t="s">
        <v>510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511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41">
        <v>65</v>
      </c>
      <c r="B79" s="242" t="s">
        <v>1632</v>
      </c>
      <c r="C79" s="252" t="s">
        <v>1633</v>
      </c>
      <c r="D79" s="243" t="s">
        <v>236</v>
      </c>
      <c r="E79" s="244">
        <v>3</v>
      </c>
      <c r="F79" s="245"/>
      <c r="G79" s="246">
        <f>ROUND(E79*F79,2)</f>
        <v>0</v>
      </c>
      <c r="H79" s="245"/>
      <c r="I79" s="246">
        <f>ROUND(E79*H79,2)</f>
        <v>0</v>
      </c>
      <c r="J79" s="245"/>
      <c r="K79" s="246">
        <f>ROUND(E79*J79,2)</f>
        <v>0</v>
      </c>
      <c r="L79" s="246">
        <v>21</v>
      </c>
      <c r="M79" s="246">
        <f>G79*(1+L79/100)</f>
        <v>0</v>
      </c>
      <c r="N79" s="244">
        <v>7.2000000000000005E-4</v>
      </c>
      <c r="O79" s="244">
        <f>ROUND(E79*N79,2)</f>
        <v>0</v>
      </c>
      <c r="P79" s="244">
        <v>0</v>
      </c>
      <c r="Q79" s="244">
        <f>ROUND(E79*P79,2)</f>
        <v>0</v>
      </c>
      <c r="R79" s="246"/>
      <c r="S79" s="246" t="s">
        <v>213</v>
      </c>
      <c r="T79" s="247" t="s">
        <v>214</v>
      </c>
      <c r="U79" s="225">
        <v>0</v>
      </c>
      <c r="V79" s="225">
        <f>ROUND(E79*U79,2)</f>
        <v>0</v>
      </c>
      <c r="W79" s="225"/>
      <c r="X79" s="225" t="s">
        <v>510</v>
      </c>
      <c r="Y79" s="225" t="s">
        <v>216</v>
      </c>
      <c r="Z79" s="215"/>
      <c r="AA79" s="215"/>
      <c r="AB79" s="215"/>
      <c r="AC79" s="215"/>
      <c r="AD79" s="215"/>
      <c r="AE79" s="215"/>
      <c r="AF79" s="215"/>
      <c r="AG79" s="215" t="s">
        <v>511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41">
        <v>66</v>
      </c>
      <c r="B80" s="242" t="s">
        <v>1634</v>
      </c>
      <c r="C80" s="252" t="s">
        <v>1635</v>
      </c>
      <c r="D80" s="243" t="s">
        <v>236</v>
      </c>
      <c r="E80" s="244">
        <v>3</v>
      </c>
      <c r="F80" s="245"/>
      <c r="G80" s="246">
        <f>ROUND(E80*F80,2)</f>
        <v>0</v>
      </c>
      <c r="H80" s="245"/>
      <c r="I80" s="246">
        <f>ROUND(E80*H80,2)</f>
        <v>0</v>
      </c>
      <c r="J80" s="245"/>
      <c r="K80" s="246">
        <f>ROUND(E80*J80,2)</f>
        <v>0</v>
      </c>
      <c r="L80" s="246">
        <v>21</v>
      </c>
      <c r="M80" s="246">
        <f>G80*(1+L80/100)</f>
        <v>0</v>
      </c>
      <c r="N80" s="244">
        <v>0</v>
      </c>
      <c r="O80" s="244">
        <f>ROUND(E80*N80,2)</f>
        <v>0</v>
      </c>
      <c r="P80" s="244">
        <v>0</v>
      </c>
      <c r="Q80" s="244">
        <f>ROUND(E80*P80,2)</f>
        <v>0</v>
      </c>
      <c r="R80" s="246"/>
      <c r="S80" s="246" t="s">
        <v>213</v>
      </c>
      <c r="T80" s="247" t="s">
        <v>214</v>
      </c>
      <c r="U80" s="225">
        <v>0</v>
      </c>
      <c r="V80" s="225">
        <f>ROUND(E80*U80,2)</f>
        <v>0</v>
      </c>
      <c r="W80" s="225"/>
      <c r="X80" s="225" t="s">
        <v>510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511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41">
        <v>67</v>
      </c>
      <c r="B81" s="242" t="s">
        <v>1636</v>
      </c>
      <c r="C81" s="252" t="s">
        <v>1637</v>
      </c>
      <c r="D81" s="243" t="s">
        <v>263</v>
      </c>
      <c r="E81" s="244">
        <v>838.5</v>
      </c>
      <c r="F81" s="245"/>
      <c r="G81" s="246">
        <f>ROUND(E81*F81,2)</f>
        <v>0</v>
      </c>
      <c r="H81" s="245"/>
      <c r="I81" s="246">
        <f>ROUND(E81*H81,2)</f>
        <v>0</v>
      </c>
      <c r="J81" s="245"/>
      <c r="K81" s="246">
        <f>ROUND(E81*J81,2)</f>
        <v>0</v>
      </c>
      <c r="L81" s="246">
        <v>21</v>
      </c>
      <c r="M81" s="246">
        <f>G81*(1+L81/100)</f>
        <v>0</v>
      </c>
      <c r="N81" s="244">
        <v>1.0000000000000001E-5</v>
      </c>
      <c r="O81" s="244">
        <f>ROUND(E81*N81,2)</f>
        <v>0.01</v>
      </c>
      <c r="P81" s="244">
        <v>0</v>
      </c>
      <c r="Q81" s="244">
        <f>ROUND(E81*P81,2)</f>
        <v>0</v>
      </c>
      <c r="R81" s="246"/>
      <c r="S81" s="246" t="s">
        <v>213</v>
      </c>
      <c r="T81" s="247" t="s">
        <v>214</v>
      </c>
      <c r="U81" s="225">
        <v>0</v>
      </c>
      <c r="V81" s="225">
        <f>ROUND(E81*U81,2)</f>
        <v>0</v>
      </c>
      <c r="W81" s="225"/>
      <c r="X81" s="225" t="s">
        <v>215</v>
      </c>
      <c r="Y81" s="225" t="s">
        <v>216</v>
      </c>
      <c r="Z81" s="215"/>
      <c r="AA81" s="215"/>
      <c r="AB81" s="215"/>
      <c r="AC81" s="215"/>
      <c r="AD81" s="215"/>
      <c r="AE81" s="215"/>
      <c r="AF81" s="215"/>
      <c r="AG81" s="215" t="s">
        <v>231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41">
        <v>68</v>
      </c>
      <c r="B82" s="242" t="s">
        <v>1638</v>
      </c>
      <c r="C82" s="252" t="s">
        <v>1639</v>
      </c>
      <c r="D82" s="243" t="s">
        <v>263</v>
      </c>
      <c r="E82" s="244">
        <v>838.5</v>
      </c>
      <c r="F82" s="245"/>
      <c r="G82" s="246">
        <f>ROUND(E82*F82,2)</f>
        <v>0</v>
      </c>
      <c r="H82" s="245"/>
      <c r="I82" s="246">
        <f>ROUND(E82*H82,2)</f>
        <v>0</v>
      </c>
      <c r="J82" s="245"/>
      <c r="K82" s="246">
        <f>ROUND(E82*J82,2)</f>
        <v>0</v>
      </c>
      <c r="L82" s="246">
        <v>21</v>
      </c>
      <c r="M82" s="246">
        <f>G82*(1+L82/100)</f>
        <v>0</v>
      </c>
      <c r="N82" s="244">
        <v>0</v>
      </c>
      <c r="O82" s="244">
        <f>ROUND(E82*N82,2)</f>
        <v>0</v>
      </c>
      <c r="P82" s="244">
        <v>0</v>
      </c>
      <c r="Q82" s="244">
        <f>ROUND(E82*P82,2)</f>
        <v>0</v>
      </c>
      <c r="R82" s="246"/>
      <c r="S82" s="246" t="s">
        <v>213</v>
      </c>
      <c r="T82" s="247" t="s">
        <v>214</v>
      </c>
      <c r="U82" s="225">
        <v>0</v>
      </c>
      <c r="V82" s="225">
        <f>ROUND(E82*U82,2)</f>
        <v>0</v>
      </c>
      <c r="W82" s="225"/>
      <c r="X82" s="225" t="s">
        <v>215</v>
      </c>
      <c r="Y82" s="225" t="s">
        <v>216</v>
      </c>
      <c r="Z82" s="215"/>
      <c r="AA82" s="215"/>
      <c r="AB82" s="215"/>
      <c r="AC82" s="215"/>
      <c r="AD82" s="215"/>
      <c r="AE82" s="215"/>
      <c r="AF82" s="215"/>
      <c r="AG82" s="215" t="s">
        <v>231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41">
        <v>69</v>
      </c>
      <c r="B83" s="242" t="s">
        <v>1640</v>
      </c>
      <c r="C83" s="252" t="s">
        <v>1641</v>
      </c>
      <c r="D83" s="243" t="s">
        <v>1642</v>
      </c>
      <c r="E83" s="244">
        <v>1</v>
      </c>
      <c r="F83" s="245"/>
      <c r="G83" s="246">
        <f>ROUND(E83*F83,2)</f>
        <v>0</v>
      </c>
      <c r="H83" s="245"/>
      <c r="I83" s="246">
        <f>ROUND(E83*H83,2)</f>
        <v>0</v>
      </c>
      <c r="J83" s="245"/>
      <c r="K83" s="246">
        <f>ROUND(E83*J83,2)</f>
        <v>0</v>
      </c>
      <c r="L83" s="246">
        <v>21</v>
      </c>
      <c r="M83" s="246">
        <f>G83*(1+L83/100)</f>
        <v>0</v>
      </c>
      <c r="N83" s="244">
        <v>0</v>
      </c>
      <c r="O83" s="244">
        <f>ROUND(E83*N83,2)</f>
        <v>0</v>
      </c>
      <c r="P83" s="244">
        <v>0</v>
      </c>
      <c r="Q83" s="244">
        <f>ROUND(E83*P83,2)</f>
        <v>0</v>
      </c>
      <c r="R83" s="246"/>
      <c r="S83" s="246" t="s">
        <v>213</v>
      </c>
      <c r="T83" s="247" t="s">
        <v>214</v>
      </c>
      <c r="U83" s="225">
        <v>0</v>
      </c>
      <c r="V83" s="225">
        <f>ROUND(E83*U83,2)</f>
        <v>0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231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x14ac:dyDescent="0.2">
      <c r="A84" s="227" t="s">
        <v>208</v>
      </c>
      <c r="B84" s="228" t="s">
        <v>169</v>
      </c>
      <c r="C84" s="251" t="s">
        <v>170</v>
      </c>
      <c r="D84" s="229"/>
      <c r="E84" s="230"/>
      <c r="F84" s="231"/>
      <c r="G84" s="231">
        <f>SUMIF(AG85:AG85,"&lt;&gt;NOR",G85:G85)</f>
        <v>0</v>
      </c>
      <c r="H84" s="231"/>
      <c r="I84" s="231">
        <f>SUM(I85:I85)</f>
        <v>0</v>
      </c>
      <c r="J84" s="231"/>
      <c r="K84" s="231">
        <f>SUM(K85:K85)</f>
        <v>0</v>
      </c>
      <c r="L84" s="231"/>
      <c r="M84" s="231">
        <f>SUM(M85:M85)</f>
        <v>0</v>
      </c>
      <c r="N84" s="230"/>
      <c r="O84" s="230">
        <f>SUM(O85:O85)</f>
        <v>0</v>
      </c>
      <c r="P84" s="230"/>
      <c r="Q84" s="230">
        <f>SUM(Q85:Q85)</f>
        <v>0</v>
      </c>
      <c r="R84" s="231"/>
      <c r="S84" s="231"/>
      <c r="T84" s="232"/>
      <c r="U84" s="226"/>
      <c r="V84" s="226">
        <f>SUM(V85:V85)</f>
        <v>0</v>
      </c>
      <c r="W84" s="226"/>
      <c r="X84" s="226"/>
      <c r="Y84" s="226"/>
      <c r="AG84" t="s">
        <v>209</v>
      </c>
    </row>
    <row r="85" spans="1:60" outlineLevel="1" x14ac:dyDescent="0.2">
      <c r="A85" s="234">
        <v>70</v>
      </c>
      <c r="B85" s="235" t="s">
        <v>1643</v>
      </c>
      <c r="C85" s="253" t="s">
        <v>1644</v>
      </c>
      <c r="D85" s="236" t="s">
        <v>236</v>
      </c>
      <c r="E85" s="237">
        <v>1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9"/>
      <c r="S85" s="239" t="s">
        <v>213</v>
      </c>
      <c r="T85" s="240" t="s">
        <v>214</v>
      </c>
      <c r="U85" s="225">
        <v>0</v>
      </c>
      <c r="V85" s="225">
        <f>ROUND(E85*U85,2)</f>
        <v>0</v>
      </c>
      <c r="W85" s="225"/>
      <c r="X85" s="225" t="s">
        <v>215</v>
      </c>
      <c r="Y85" s="225" t="s">
        <v>216</v>
      </c>
      <c r="Z85" s="215"/>
      <c r="AA85" s="215"/>
      <c r="AB85" s="215"/>
      <c r="AC85" s="215"/>
      <c r="AD85" s="215"/>
      <c r="AE85" s="215"/>
      <c r="AF85" s="215"/>
      <c r="AG85" s="215" t="s">
        <v>231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x14ac:dyDescent="0.2">
      <c r="A86" s="3"/>
      <c r="B86" s="4"/>
      <c r="C86" s="256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194</v>
      </c>
    </row>
    <row r="87" spans="1:60" x14ac:dyDescent="0.2">
      <c r="A87" s="218"/>
      <c r="B87" s="219" t="s">
        <v>29</v>
      </c>
      <c r="C87" s="257"/>
      <c r="D87" s="220"/>
      <c r="E87" s="221"/>
      <c r="F87" s="221"/>
      <c r="G87" s="233">
        <f>G8+G23+G27+G32+G34+G38+G40+G84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258</v>
      </c>
    </row>
    <row r="88" spans="1:60" x14ac:dyDescent="0.2">
      <c r="C88" s="258"/>
      <c r="D88" s="10"/>
      <c r="AG88" t="s">
        <v>259</v>
      </c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qhSwpAdPwWHMsakq/qu0DtJvVH71jgb0+31CAilaTjyFxxGsy8kUKLVrPr2rWE7BqjZ/it9DUgsonUqc50uIQ==" saltValue="R0EFBtoHyyVQ9LTS+A3p6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4D82-9FB4-45BF-ACA5-F41275A24EF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76</v>
      </c>
      <c r="C3" s="204" t="s">
        <v>77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77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173</v>
      </c>
      <c r="C8" s="251" t="s">
        <v>174</v>
      </c>
      <c r="D8" s="229"/>
      <c r="E8" s="230"/>
      <c r="F8" s="231"/>
      <c r="G8" s="231">
        <f>SUMIF(AG9:AG46,"&lt;&gt;NOR",G9:G46)</f>
        <v>0</v>
      </c>
      <c r="H8" s="231"/>
      <c r="I8" s="231">
        <f>SUM(I9:I46)</f>
        <v>0</v>
      </c>
      <c r="J8" s="231"/>
      <c r="K8" s="231">
        <f>SUM(K9:K46)</f>
        <v>0</v>
      </c>
      <c r="L8" s="231"/>
      <c r="M8" s="231">
        <f>SUM(M9:M46)</f>
        <v>0</v>
      </c>
      <c r="N8" s="230"/>
      <c r="O8" s="230">
        <f>SUM(O9:O46)</f>
        <v>0</v>
      </c>
      <c r="P8" s="230"/>
      <c r="Q8" s="230">
        <f>SUM(Q9:Q46)</f>
        <v>0</v>
      </c>
      <c r="R8" s="231"/>
      <c r="S8" s="231"/>
      <c r="T8" s="232"/>
      <c r="U8" s="226"/>
      <c r="V8" s="226">
        <f>SUM(V9:V46)</f>
        <v>0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1645</v>
      </c>
      <c r="C9" s="252" t="s">
        <v>1646</v>
      </c>
      <c r="D9" s="243" t="s">
        <v>263</v>
      </c>
      <c r="E9" s="244">
        <v>120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1647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1648</v>
      </c>
      <c r="C10" s="252" t="s">
        <v>1649</v>
      </c>
      <c r="D10" s="243" t="s">
        <v>236</v>
      </c>
      <c r="E10" s="244">
        <v>96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1647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41">
        <v>3</v>
      </c>
      <c r="B11" s="242" t="s">
        <v>1650</v>
      </c>
      <c r="C11" s="252" t="s">
        <v>1651</v>
      </c>
      <c r="D11" s="243" t="s">
        <v>236</v>
      </c>
      <c r="E11" s="244">
        <v>252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</v>
      </c>
      <c r="V11" s="225">
        <f>ROUND(E11*U11,2)</f>
        <v>0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1647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1">
        <v>4</v>
      </c>
      <c r="B12" s="242" t="s">
        <v>1652</v>
      </c>
      <c r="C12" s="252" t="s">
        <v>1653</v>
      </c>
      <c r="D12" s="243" t="s">
        <v>236</v>
      </c>
      <c r="E12" s="244">
        <v>63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</v>
      </c>
      <c r="V12" s="225">
        <f>ROUND(E12*U12,2)</f>
        <v>0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1647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1">
        <v>5</v>
      </c>
      <c r="B13" s="242" t="s">
        <v>1654</v>
      </c>
      <c r="C13" s="252" t="s">
        <v>1655</v>
      </c>
      <c r="D13" s="243" t="s">
        <v>236</v>
      </c>
      <c r="E13" s="244">
        <v>32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0</v>
      </c>
      <c r="O13" s="244">
        <f>ROUND(E13*N13,2)</f>
        <v>0</v>
      </c>
      <c r="P13" s="244">
        <v>0</v>
      </c>
      <c r="Q13" s="244">
        <f>ROUND(E13*P13,2)</f>
        <v>0</v>
      </c>
      <c r="R13" s="246"/>
      <c r="S13" s="246" t="s">
        <v>213</v>
      </c>
      <c r="T13" s="247" t="s">
        <v>214</v>
      </c>
      <c r="U13" s="225">
        <v>0</v>
      </c>
      <c r="V13" s="225">
        <f>ROUND(E13*U13,2)</f>
        <v>0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1647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1">
        <v>6</v>
      </c>
      <c r="B14" s="242" t="s">
        <v>1656</v>
      </c>
      <c r="C14" s="252" t="s">
        <v>1657</v>
      </c>
      <c r="D14" s="243" t="s">
        <v>236</v>
      </c>
      <c r="E14" s="244">
        <v>32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213</v>
      </c>
      <c r="T14" s="247" t="s">
        <v>214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1647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41">
        <v>7</v>
      </c>
      <c r="B15" s="242" t="s">
        <v>1658</v>
      </c>
      <c r="C15" s="252" t="s">
        <v>1659</v>
      </c>
      <c r="D15" s="243" t="s">
        <v>236</v>
      </c>
      <c r="E15" s="244">
        <v>32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213</v>
      </c>
      <c r="T15" s="247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1647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41">
        <v>8</v>
      </c>
      <c r="B16" s="242" t="s">
        <v>1660</v>
      </c>
      <c r="C16" s="252" t="s">
        <v>1661</v>
      </c>
      <c r="D16" s="243" t="s">
        <v>263</v>
      </c>
      <c r="E16" s="244">
        <v>710</v>
      </c>
      <c r="F16" s="245"/>
      <c r="G16" s="246">
        <f>ROUND(E16*F16,2)</f>
        <v>0</v>
      </c>
      <c r="H16" s="245"/>
      <c r="I16" s="246">
        <f>ROUND(E16*H16,2)</f>
        <v>0</v>
      </c>
      <c r="J16" s="245"/>
      <c r="K16" s="246">
        <f>ROUND(E16*J16,2)</f>
        <v>0</v>
      </c>
      <c r="L16" s="246">
        <v>21</v>
      </c>
      <c r="M16" s="246">
        <f>G16*(1+L16/100)</f>
        <v>0</v>
      </c>
      <c r="N16" s="244">
        <v>0</v>
      </c>
      <c r="O16" s="244">
        <f>ROUND(E16*N16,2)</f>
        <v>0</v>
      </c>
      <c r="P16" s="244">
        <v>0</v>
      </c>
      <c r="Q16" s="244">
        <f>ROUND(E16*P16,2)</f>
        <v>0</v>
      </c>
      <c r="R16" s="246"/>
      <c r="S16" s="246" t="s">
        <v>213</v>
      </c>
      <c r="T16" s="247" t="s">
        <v>214</v>
      </c>
      <c r="U16" s="225">
        <v>0</v>
      </c>
      <c r="V16" s="225">
        <f>ROUND(E16*U16,2)</f>
        <v>0</v>
      </c>
      <c r="W16" s="225"/>
      <c r="X16" s="225" t="s">
        <v>215</v>
      </c>
      <c r="Y16" s="225" t="s">
        <v>216</v>
      </c>
      <c r="Z16" s="215"/>
      <c r="AA16" s="215"/>
      <c r="AB16" s="215"/>
      <c r="AC16" s="215"/>
      <c r="AD16" s="215"/>
      <c r="AE16" s="215"/>
      <c r="AF16" s="215"/>
      <c r="AG16" s="215" t="s">
        <v>1647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41">
        <v>9</v>
      </c>
      <c r="B17" s="242" t="s">
        <v>1662</v>
      </c>
      <c r="C17" s="252" t="s">
        <v>1663</v>
      </c>
      <c r="D17" s="243" t="s">
        <v>263</v>
      </c>
      <c r="E17" s="244">
        <v>64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0</v>
      </c>
      <c r="O17" s="244">
        <f>ROUND(E17*N17,2)</f>
        <v>0</v>
      </c>
      <c r="P17" s="244">
        <v>0</v>
      </c>
      <c r="Q17" s="244">
        <f>ROUND(E17*P17,2)</f>
        <v>0</v>
      </c>
      <c r="R17" s="246"/>
      <c r="S17" s="246" t="s">
        <v>213</v>
      </c>
      <c r="T17" s="247" t="s">
        <v>214</v>
      </c>
      <c r="U17" s="225">
        <v>0</v>
      </c>
      <c r="V17" s="225">
        <f>ROUND(E17*U17,2)</f>
        <v>0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1647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41">
        <v>10</v>
      </c>
      <c r="B18" s="242" t="s">
        <v>1664</v>
      </c>
      <c r="C18" s="252" t="s">
        <v>1665</v>
      </c>
      <c r="D18" s="243" t="s">
        <v>236</v>
      </c>
      <c r="E18" s="244">
        <v>64</v>
      </c>
      <c r="F18" s="245"/>
      <c r="G18" s="246">
        <f>ROUND(E18*F18,2)</f>
        <v>0</v>
      </c>
      <c r="H18" s="245"/>
      <c r="I18" s="246">
        <f>ROUND(E18*H18,2)</f>
        <v>0</v>
      </c>
      <c r="J18" s="245"/>
      <c r="K18" s="246">
        <f>ROUND(E18*J18,2)</f>
        <v>0</v>
      </c>
      <c r="L18" s="246">
        <v>21</v>
      </c>
      <c r="M18" s="246">
        <f>G18*(1+L18/100)</f>
        <v>0</v>
      </c>
      <c r="N18" s="244">
        <v>0</v>
      </c>
      <c r="O18" s="244">
        <f>ROUND(E18*N18,2)</f>
        <v>0</v>
      </c>
      <c r="P18" s="244">
        <v>0</v>
      </c>
      <c r="Q18" s="244">
        <f>ROUND(E18*P18,2)</f>
        <v>0</v>
      </c>
      <c r="R18" s="246"/>
      <c r="S18" s="246" t="s">
        <v>213</v>
      </c>
      <c r="T18" s="247" t="s">
        <v>214</v>
      </c>
      <c r="U18" s="225">
        <v>0</v>
      </c>
      <c r="V18" s="225">
        <f>ROUND(E18*U18,2)</f>
        <v>0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1647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41">
        <v>11</v>
      </c>
      <c r="B19" s="242" t="s">
        <v>1666</v>
      </c>
      <c r="C19" s="252" t="s">
        <v>1667</v>
      </c>
      <c r="D19" s="243" t="s">
        <v>263</v>
      </c>
      <c r="E19" s="244">
        <v>192</v>
      </c>
      <c r="F19" s="245"/>
      <c r="G19" s="246">
        <f>ROUND(E19*F19,2)</f>
        <v>0</v>
      </c>
      <c r="H19" s="245"/>
      <c r="I19" s="246">
        <f>ROUND(E19*H19,2)</f>
        <v>0</v>
      </c>
      <c r="J19" s="245"/>
      <c r="K19" s="246">
        <f>ROUND(E19*J19,2)</f>
        <v>0</v>
      </c>
      <c r="L19" s="246">
        <v>21</v>
      </c>
      <c r="M19" s="246">
        <f>G19*(1+L19/100)</f>
        <v>0</v>
      </c>
      <c r="N19" s="244">
        <v>0</v>
      </c>
      <c r="O19" s="244">
        <f>ROUND(E19*N19,2)</f>
        <v>0</v>
      </c>
      <c r="P19" s="244">
        <v>0</v>
      </c>
      <c r="Q19" s="244">
        <f>ROUND(E19*P19,2)</f>
        <v>0</v>
      </c>
      <c r="R19" s="246"/>
      <c r="S19" s="246" t="s">
        <v>213</v>
      </c>
      <c r="T19" s="247" t="s">
        <v>214</v>
      </c>
      <c r="U19" s="225">
        <v>0</v>
      </c>
      <c r="V19" s="225">
        <f>ROUND(E19*U19,2)</f>
        <v>0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1647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41">
        <v>12</v>
      </c>
      <c r="B20" s="242" t="s">
        <v>1668</v>
      </c>
      <c r="C20" s="252" t="s">
        <v>1669</v>
      </c>
      <c r="D20" s="243" t="s">
        <v>263</v>
      </c>
      <c r="E20" s="244">
        <v>950</v>
      </c>
      <c r="F20" s="245"/>
      <c r="G20" s="246">
        <f>ROUND(E20*F20,2)</f>
        <v>0</v>
      </c>
      <c r="H20" s="245"/>
      <c r="I20" s="246">
        <f>ROUND(E20*H20,2)</f>
        <v>0</v>
      </c>
      <c r="J20" s="245"/>
      <c r="K20" s="246">
        <f>ROUND(E20*J20,2)</f>
        <v>0</v>
      </c>
      <c r="L20" s="246">
        <v>21</v>
      </c>
      <c r="M20" s="246">
        <f>G20*(1+L20/100)</f>
        <v>0</v>
      </c>
      <c r="N20" s="244">
        <v>0</v>
      </c>
      <c r="O20" s="244">
        <f>ROUND(E20*N20,2)</f>
        <v>0</v>
      </c>
      <c r="P20" s="244">
        <v>0</v>
      </c>
      <c r="Q20" s="244">
        <f>ROUND(E20*P20,2)</f>
        <v>0</v>
      </c>
      <c r="R20" s="246"/>
      <c r="S20" s="246" t="s">
        <v>213</v>
      </c>
      <c r="T20" s="247" t="s">
        <v>214</v>
      </c>
      <c r="U20" s="225">
        <v>0</v>
      </c>
      <c r="V20" s="225">
        <f>ROUND(E20*U20,2)</f>
        <v>0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1647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41">
        <v>13</v>
      </c>
      <c r="B21" s="242" t="s">
        <v>1670</v>
      </c>
      <c r="C21" s="252" t="s">
        <v>1671</v>
      </c>
      <c r="D21" s="243" t="s">
        <v>236</v>
      </c>
      <c r="E21" s="244">
        <v>32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6"/>
      <c r="S21" s="246" t="s">
        <v>213</v>
      </c>
      <c r="T21" s="247" t="s">
        <v>214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1647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41">
        <v>14</v>
      </c>
      <c r="B22" s="242" t="s">
        <v>1672</v>
      </c>
      <c r="C22" s="252" t="s">
        <v>1673</v>
      </c>
      <c r="D22" s="243" t="s">
        <v>236</v>
      </c>
      <c r="E22" s="244">
        <v>32</v>
      </c>
      <c r="F22" s="245"/>
      <c r="G22" s="246">
        <f>ROUND(E22*F22,2)</f>
        <v>0</v>
      </c>
      <c r="H22" s="245"/>
      <c r="I22" s="246">
        <f>ROUND(E22*H22,2)</f>
        <v>0</v>
      </c>
      <c r="J22" s="245"/>
      <c r="K22" s="246">
        <f>ROUND(E22*J22,2)</f>
        <v>0</v>
      </c>
      <c r="L22" s="246">
        <v>21</v>
      </c>
      <c r="M22" s="246">
        <f>G22*(1+L22/100)</f>
        <v>0</v>
      </c>
      <c r="N22" s="244">
        <v>0</v>
      </c>
      <c r="O22" s="244">
        <f>ROUND(E22*N22,2)</f>
        <v>0</v>
      </c>
      <c r="P22" s="244">
        <v>0</v>
      </c>
      <c r="Q22" s="244">
        <f>ROUND(E22*P22,2)</f>
        <v>0</v>
      </c>
      <c r="R22" s="246"/>
      <c r="S22" s="246" t="s">
        <v>213</v>
      </c>
      <c r="T22" s="247" t="s">
        <v>214</v>
      </c>
      <c r="U22" s="225">
        <v>0</v>
      </c>
      <c r="V22" s="225">
        <f>ROUND(E22*U22,2)</f>
        <v>0</v>
      </c>
      <c r="W22" s="225"/>
      <c r="X22" s="225" t="s">
        <v>510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511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41">
        <v>15</v>
      </c>
      <c r="B23" s="242" t="s">
        <v>1674</v>
      </c>
      <c r="C23" s="252" t="s">
        <v>1675</v>
      </c>
      <c r="D23" s="243" t="s">
        <v>236</v>
      </c>
      <c r="E23" s="244">
        <v>32</v>
      </c>
      <c r="F23" s="245"/>
      <c r="G23" s="246">
        <f>ROUND(E23*F23,2)</f>
        <v>0</v>
      </c>
      <c r="H23" s="245"/>
      <c r="I23" s="246">
        <f>ROUND(E23*H23,2)</f>
        <v>0</v>
      </c>
      <c r="J23" s="245"/>
      <c r="K23" s="246">
        <f>ROUND(E23*J23,2)</f>
        <v>0</v>
      </c>
      <c r="L23" s="246">
        <v>21</v>
      </c>
      <c r="M23" s="246">
        <f>G23*(1+L23/100)</f>
        <v>0</v>
      </c>
      <c r="N23" s="244">
        <v>0</v>
      </c>
      <c r="O23" s="244">
        <f>ROUND(E23*N23,2)</f>
        <v>0</v>
      </c>
      <c r="P23" s="244">
        <v>0</v>
      </c>
      <c r="Q23" s="244">
        <f>ROUND(E23*P23,2)</f>
        <v>0</v>
      </c>
      <c r="R23" s="246"/>
      <c r="S23" s="246" t="s">
        <v>213</v>
      </c>
      <c r="T23" s="247" t="s">
        <v>214</v>
      </c>
      <c r="U23" s="225">
        <v>0</v>
      </c>
      <c r="V23" s="225">
        <f>ROUND(E23*U23,2)</f>
        <v>0</v>
      </c>
      <c r="W23" s="225"/>
      <c r="X23" s="225" t="s">
        <v>510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511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41">
        <v>16</v>
      </c>
      <c r="B24" s="242" t="s">
        <v>1676</v>
      </c>
      <c r="C24" s="252" t="s">
        <v>1677</v>
      </c>
      <c r="D24" s="243" t="s">
        <v>236</v>
      </c>
      <c r="E24" s="244">
        <v>28</v>
      </c>
      <c r="F24" s="245"/>
      <c r="G24" s="246">
        <f>ROUND(E24*F24,2)</f>
        <v>0</v>
      </c>
      <c r="H24" s="245"/>
      <c r="I24" s="246">
        <f>ROUND(E24*H24,2)</f>
        <v>0</v>
      </c>
      <c r="J24" s="245"/>
      <c r="K24" s="246">
        <f>ROUND(E24*J24,2)</f>
        <v>0</v>
      </c>
      <c r="L24" s="246">
        <v>21</v>
      </c>
      <c r="M24" s="246">
        <f>G24*(1+L24/100)</f>
        <v>0</v>
      </c>
      <c r="N24" s="244">
        <v>0</v>
      </c>
      <c r="O24" s="244">
        <f>ROUND(E24*N24,2)</f>
        <v>0</v>
      </c>
      <c r="P24" s="244">
        <v>0</v>
      </c>
      <c r="Q24" s="244">
        <f>ROUND(E24*P24,2)</f>
        <v>0</v>
      </c>
      <c r="R24" s="246"/>
      <c r="S24" s="246" t="s">
        <v>213</v>
      </c>
      <c r="T24" s="247" t="s">
        <v>214</v>
      </c>
      <c r="U24" s="225">
        <v>0</v>
      </c>
      <c r="V24" s="225">
        <f>ROUND(E24*U24,2)</f>
        <v>0</v>
      </c>
      <c r="W24" s="225"/>
      <c r="X24" s="225" t="s">
        <v>510</v>
      </c>
      <c r="Y24" s="225" t="s">
        <v>216</v>
      </c>
      <c r="Z24" s="215"/>
      <c r="AA24" s="215"/>
      <c r="AB24" s="215"/>
      <c r="AC24" s="215"/>
      <c r="AD24" s="215"/>
      <c r="AE24" s="215"/>
      <c r="AF24" s="215"/>
      <c r="AG24" s="215" t="s">
        <v>511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41">
        <v>17</v>
      </c>
      <c r="B25" s="242" t="s">
        <v>1678</v>
      </c>
      <c r="C25" s="252" t="s">
        <v>1679</v>
      </c>
      <c r="D25" s="243" t="s">
        <v>236</v>
      </c>
      <c r="E25" s="244">
        <v>4</v>
      </c>
      <c r="F25" s="245"/>
      <c r="G25" s="246">
        <f>ROUND(E25*F25,2)</f>
        <v>0</v>
      </c>
      <c r="H25" s="245"/>
      <c r="I25" s="246">
        <f>ROUND(E25*H25,2)</f>
        <v>0</v>
      </c>
      <c r="J25" s="245"/>
      <c r="K25" s="246">
        <f>ROUND(E25*J25,2)</f>
        <v>0</v>
      </c>
      <c r="L25" s="246">
        <v>21</v>
      </c>
      <c r="M25" s="246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6"/>
      <c r="S25" s="246" t="s">
        <v>213</v>
      </c>
      <c r="T25" s="247" t="s">
        <v>214</v>
      </c>
      <c r="U25" s="225">
        <v>0</v>
      </c>
      <c r="V25" s="225">
        <f>ROUND(E25*U25,2)</f>
        <v>0</v>
      </c>
      <c r="W25" s="225"/>
      <c r="X25" s="225" t="s">
        <v>510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511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4">
        <v>18</v>
      </c>
      <c r="B26" s="235" t="s">
        <v>1680</v>
      </c>
      <c r="C26" s="253" t="s">
        <v>1681</v>
      </c>
      <c r="D26" s="236" t="s">
        <v>263</v>
      </c>
      <c r="E26" s="237">
        <v>201.6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9"/>
      <c r="S26" s="239" t="s">
        <v>213</v>
      </c>
      <c r="T26" s="240" t="s">
        <v>214</v>
      </c>
      <c r="U26" s="225">
        <v>0</v>
      </c>
      <c r="V26" s="225">
        <f>ROUND(E26*U26,2)</f>
        <v>0</v>
      </c>
      <c r="W26" s="225"/>
      <c r="X26" s="225" t="s">
        <v>510</v>
      </c>
      <c r="Y26" s="225" t="s">
        <v>216</v>
      </c>
      <c r="Z26" s="215"/>
      <c r="AA26" s="215"/>
      <c r="AB26" s="215"/>
      <c r="AC26" s="215"/>
      <c r="AD26" s="215"/>
      <c r="AE26" s="215"/>
      <c r="AF26" s="215"/>
      <c r="AG26" s="215" t="s">
        <v>511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1682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1683</v>
      </c>
      <c r="D28" s="259"/>
      <c r="E28" s="260">
        <v>201.6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19</v>
      </c>
      <c r="B29" s="235" t="s">
        <v>1684</v>
      </c>
      <c r="C29" s="253" t="s">
        <v>1685</v>
      </c>
      <c r="D29" s="236" t="s">
        <v>263</v>
      </c>
      <c r="E29" s="237">
        <v>997.5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213</v>
      </c>
      <c r="T29" s="240" t="s">
        <v>214</v>
      </c>
      <c r="U29" s="225">
        <v>0</v>
      </c>
      <c r="V29" s="225">
        <f>ROUND(E29*U29,2)</f>
        <v>0</v>
      </c>
      <c r="W29" s="225"/>
      <c r="X29" s="225" t="s">
        <v>510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511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64" t="s">
        <v>1682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1686</v>
      </c>
      <c r="D31" s="259"/>
      <c r="E31" s="260">
        <v>997.5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20</v>
      </c>
      <c r="B32" s="235" t="s">
        <v>1687</v>
      </c>
      <c r="C32" s="253" t="s">
        <v>1688</v>
      </c>
      <c r="D32" s="236" t="s">
        <v>263</v>
      </c>
      <c r="E32" s="237">
        <v>126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/>
      <c r="S32" s="239" t="s">
        <v>213</v>
      </c>
      <c r="T32" s="240" t="s">
        <v>214</v>
      </c>
      <c r="U32" s="225">
        <v>0</v>
      </c>
      <c r="V32" s="225">
        <f>ROUND(E32*U32,2)</f>
        <v>0</v>
      </c>
      <c r="W32" s="225"/>
      <c r="X32" s="225" t="s">
        <v>510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511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4" t="s">
        <v>1689</v>
      </c>
      <c r="D33" s="259"/>
      <c r="E33" s="260">
        <v>126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21</v>
      </c>
      <c r="B34" s="235" t="s">
        <v>1690</v>
      </c>
      <c r="C34" s="253" t="s">
        <v>1691</v>
      </c>
      <c r="D34" s="236" t="s">
        <v>1692</v>
      </c>
      <c r="E34" s="237">
        <v>40.32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/>
      <c r="S34" s="239" t="s">
        <v>213</v>
      </c>
      <c r="T34" s="240" t="s">
        <v>214</v>
      </c>
      <c r="U34" s="225">
        <v>0</v>
      </c>
      <c r="V34" s="225">
        <f>ROUND(E34*U34,2)</f>
        <v>0</v>
      </c>
      <c r="W34" s="225"/>
      <c r="X34" s="225" t="s">
        <v>510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511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4" t="s">
        <v>1682</v>
      </c>
      <c r="D35" s="259"/>
      <c r="E35" s="260"/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1693</v>
      </c>
      <c r="D36" s="259"/>
      <c r="E36" s="260">
        <v>40.32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34">
        <v>22</v>
      </c>
      <c r="B37" s="235" t="s">
        <v>1694</v>
      </c>
      <c r="C37" s="253" t="s">
        <v>1695</v>
      </c>
      <c r="D37" s="236" t="s">
        <v>1692</v>
      </c>
      <c r="E37" s="237">
        <v>805.14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9"/>
      <c r="S37" s="239" t="s">
        <v>213</v>
      </c>
      <c r="T37" s="240" t="s">
        <v>214</v>
      </c>
      <c r="U37" s="225">
        <v>0</v>
      </c>
      <c r="V37" s="225">
        <f>ROUND(E37*U37,2)</f>
        <v>0</v>
      </c>
      <c r="W37" s="225"/>
      <c r="X37" s="225" t="s">
        <v>510</v>
      </c>
      <c r="Y37" s="225" t="s">
        <v>216</v>
      </c>
      <c r="Z37" s="215"/>
      <c r="AA37" s="215"/>
      <c r="AB37" s="215"/>
      <c r="AC37" s="215"/>
      <c r="AD37" s="215"/>
      <c r="AE37" s="215"/>
      <c r="AF37" s="215"/>
      <c r="AG37" s="215" t="s">
        <v>511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4" t="s">
        <v>1696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1697</v>
      </c>
      <c r="D39" s="259"/>
      <c r="E39" s="260">
        <v>805.14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41">
        <v>23</v>
      </c>
      <c r="B40" s="242" t="s">
        <v>1698</v>
      </c>
      <c r="C40" s="252" t="s">
        <v>1699</v>
      </c>
      <c r="D40" s="243" t="s">
        <v>236</v>
      </c>
      <c r="E40" s="244">
        <v>32</v>
      </c>
      <c r="F40" s="245"/>
      <c r="G40" s="246">
        <f>ROUND(E40*F40,2)</f>
        <v>0</v>
      </c>
      <c r="H40" s="245"/>
      <c r="I40" s="246">
        <f>ROUND(E40*H40,2)</f>
        <v>0</v>
      </c>
      <c r="J40" s="245"/>
      <c r="K40" s="246">
        <f>ROUND(E40*J40,2)</f>
        <v>0</v>
      </c>
      <c r="L40" s="246">
        <v>21</v>
      </c>
      <c r="M40" s="246">
        <f>G40*(1+L40/100)</f>
        <v>0</v>
      </c>
      <c r="N40" s="244">
        <v>0</v>
      </c>
      <c r="O40" s="244">
        <f>ROUND(E40*N40,2)</f>
        <v>0</v>
      </c>
      <c r="P40" s="244">
        <v>0</v>
      </c>
      <c r="Q40" s="244">
        <f>ROUND(E40*P40,2)</f>
        <v>0</v>
      </c>
      <c r="R40" s="246"/>
      <c r="S40" s="246" t="s">
        <v>213</v>
      </c>
      <c r="T40" s="247" t="s">
        <v>214</v>
      </c>
      <c r="U40" s="225">
        <v>0</v>
      </c>
      <c r="V40" s="225">
        <f>ROUND(E40*U40,2)</f>
        <v>0</v>
      </c>
      <c r="W40" s="225"/>
      <c r="X40" s="225" t="s">
        <v>510</v>
      </c>
      <c r="Y40" s="225" t="s">
        <v>216</v>
      </c>
      <c r="Z40" s="215"/>
      <c r="AA40" s="215"/>
      <c r="AB40" s="215"/>
      <c r="AC40" s="215"/>
      <c r="AD40" s="215"/>
      <c r="AE40" s="215"/>
      <c r="AF40" s="215"/>
      <c r="AG40" s="215" t="s">
        <v>511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41">
        <v>24</v>
      </c>
      <c r="B41" s="242" t="s">
        <v>1700</v>
      </c>
      <c r="C41" s="252" t="s">
        <v>1701</v>
      </c>
      <c r="D41" s="243" t="s">
        <v>236</v>
      </c>
      <c r="E41" s="244">
        <v>64</v>
      </c>
      <c r="F41" s="245"/>
      <c r="G41" s="246">
        <f>ROUND(E41*F41,2)</f>
        <v>0</v>
      </c>
      <c r="H41" s="245"/>
      <c r="I41" s="246">
        <f>ROUND(E41*H41,2)</f>
        <v>0</v>
      </c>
      <c r="J41" s="245"/>
      <c r="K41" s="246">
        <f>ROUND(E41*J41,2)</f>
        <v>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213</v>
      </c>
      <c r="T41" s="247" t="s">
        <v>214</v>
      </c>
      <c r="U41" s="225">
        <v>0</v>
      </c>
      <c r="V41" s="225">
        <f>ROUND(E41*U41,2)</f>
        <v>0</v>
      </c>
      <c r="W41" s="225"/>
      <c r="X41" s="225" t="s">
        <v>510</v>
      </c>
      <c r="Y41" s="225" t="s">
        <v>216</v>
      </c>
      <c r="Z41" s="215"/>
      <c r="AA41" s="215"/>
      <c r="AB41" s="215"/>
      <c r="AC41" s="215"/>
      <c r="AD41" s="215"/>
      <c r="AE41" s="215"/>
      <c r="AF41" s="215"/>
      <c r="AG41" s="215" t="s">
        <v>511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41">
        <v>25</v>
      </c>
      <c r="B42" s="242" t="s">
        <v>1702</v>
      </c>
      <c r="C42" s="252" t="s">
        <v>1703</v>
      </c>
      <c r="D42" s="243" t="s">
        <v>1704</v>
      </c>
      <c r="E42" s="244">
        <v>32</v>
      </c>
      <c r="F42" s="245"/>
      <c r="G42" s="246">
        <f>ROUND(E42*F42,2)</f>
        <v>0</v>
      </c>
      <c r="H42" s="245"/>
      <c r="I42" s="246">
        <f>ROUND(E42*H42,2)</f>
        <v>0</v>
      </c>
      <c r="J42" s="245"/>
      <c r="K42" s="246">
        <f>ROUND(E42*J42,2)</f>
        <v>0</v>
      </c>
      <c r="L42" s="246">
        <v>21</v>
      </c>
      <c r="M42" s="246">
        <f>G42*(1+L42/100)</f>
        <v>0</v>
      </c>
      <c r="N42" s="244">
        <v>0</v>
      </c>
      <c r="O42" s="244">
        <f>ROUND(E42*N42,2)</f>
        <v>0</v>
      </c>
      <c r="P42" s="244">
        <v>0</v>
      </c>
      <c r="Q42" s="244">
        <f>ROUND(E42*P42,2)</f>
        <v>0</v>
      </c>
      <c r="R42" s="246"/>
      <c r="S42" s="246" t="s">
        <v>213</v>
      </c>
      <c r="T42" s="247" t="s">
        <v>214</v>
      </c>
      <c r="U42" s="225">
        <v>0</v>
      </c>
      <c r="V42" s="225">
        <f>ROUND(E42*U42,2)</f>
        <v>0</v>
      </c>
      <c r="W42" s="225"/>
      <c r="X42" s="225" t="s">
        <v>1705</v>
      </c>
      <c r="Y42" s="225" t="s">
        <v>216</v>
      </c>
      <c r="Z42" s="215"/>
      <c r="AA42" s="215"/>
      <c r="AB42" s="215"/>
      <c r="AC42" s="215"/>
      <c r="AD42" s="215"/>
      <c r="AE42" s="215"/>
      <c r="AF42" s="215"/>
      <c r="AG42" s="215" t="s">
        <v>1706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41">
        <v>26</v>
      </c>
      <c r="B43" s="242" t="s">
        <v>1707</v>
      </c>
      <c r="C43" s="252" t="s">
        <v>1708</v>
      </c>
      <c r="D43" s="243" t="s">
        <v>1704</v>
      </c>
      <c r="E43" s="244">
        <v>32</v>
      </c>
      <c r="F43" s="245"/>
      <c r="G43" s="246">
        <f>ROUND(E43*F43,2)</f>
        <v>0</v>
      </c>
      <c r="H43" s="245"/>
      <c r="I43" s="246">
        <f>ROUND(E43*H43,2)</f>
        <v>0</v>
      </c>
      <c r="J43" s="245"/>
      <c r="K43" s="246">
        <f>ROUND(E43*J43,2)</f>
        <v>0</v>
      </c>
      <c r="L43" s="246">
        <v>21</v>
      </c>
      <c r="M43" s="246">
        <f>G43*(1+L43/100)</f>
        <v>0</v>
      </c>
      <c r="N43" s="244">
        <v>0</v>
      </c>
      <c r="O43" s="244">
        <f>ROUND(E43*N43,2)</f>
        <v>0</v>
      </c>
      <c r="P43" s="244">
        <v>0</v>
      </c>
      <c r="Q43" s="244">
        <f>ROUND(E43*P43,2)</f>
        <v>0</v>
      </c>
      <c r="R43" s="246"/>
      <c r="S43" s="246" t="s">
        <v>213</v>
      </c>
      <c r="T43" s="247" t="s">
        <v>214</v>
      </c>
      <c r="U43" s="225">
        <v>0</v>
      </c>
      <c r="V43" s="225">
        <f>ROUND(E43*U43,2)</f>
        <v>0</v>
      </c>
      <c r="W43" s="225"/>
      <c r="X43" s="225" t="s">
        <v>1705</v>
      </c>
      <c r="Y43" s="225" t="s">
        <v>216</v>
      </c>
      <c r="Z43" s="215"/>
      <c r="AA43" s="215"/>
      <c r="AB43" s="215"/>
      <c r="AC43" s="215"/>
      <c r="AD43" s="215"/>
      <c r="AE43" s="215"/>
      <c r="AF43" s="215"/>
      <c r="AG43" s="215" t="s">
        <v>1706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41">
        <v>27</v>
      </c>
      <c r="B44" s="242" t="s">
        <v>1709</v>
      </c>
      <c r="C44" s="252" t="s">
        <v>1710</v>
      </c>
      <c r="D44" s="243" t="s">
        <v>220</v>
      </c>
      <c r="E44" s="244">
        <v>1</v>
      </c>
      <c r="F44" s="245"/>
      <c r="G44" s="246">
        <f>ROUND(E44*F44,2)</f>
        <v>0</v>
      </c>
      <c r="H44" s="245"/>
      <c r="I44" s="246">
        <f>ROUND(E44*H44,2)</f>
        <v>0</v>
      </c>
      <c r="J44" s="245"/>
      <c r="K44" s="246">
        <f>ROUND(E44*J44,2)</f>
        <v>0</v>
      </c>
      <c r="L44" s="246">
        <v>21</v>
      </c>
      <c r="M44" s="246">
        <f>G44*(1+L44/100)</f>
        <v>0</v>
      </c>
      <c r="N44" s="244">
        <v>0</v>
      </c>
      <c r="O44" s="244">
        <f>ROUND(E44*N44,2)</f>
        <v>0</v>
      </c>
      <c r="P44" s="244">
        <v>0</v>
      </c>
      <c r="Q44" s="244">
        <f>ROUND(E44*P44,2)</f>
        <v>0</v>
      </c>
      <c r="R44" s="246"/>
      <c r="S44" s="246" t="s">
        <v>213</v>
      </c>
      <c r="T44" s="247" t="s">
        <v>214</v>
      </c>
      <c r="U44" s="225">
        <v>0</v>
      </c>
      <c r="V44" s="225">
        <f>ROUND(E44*U44,2)</f>
        <v>0</v>
      </c>
      <c r="W44" s="225"/>
      <c r="X44" s="225" t="s">
        <v>510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511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41">
        <v>28</v>
      </c>
      <c r="B45" s="242" t="s">
        <v>1711</v>
      </c>
      <c r="C45" s="252" t="s">
        <v>1712</v>
      </c>
      <c r="D45" s="243" t="s">
        <v>268</v>
      </c>
      <c r="E45" s="244">
        <v>8</v>
      </c>
      <c r="F45" s="245"/>
      <c r="G45" s="246">
        <f>ROUND(E45*F45,2)</f>
        <v>0</v>
      </c>
      <c r="H45" s="245"/>
      <c r="I45" s="246">
        <f>ROUND(E45*H45,2)</f>
        <v>0</v>
      </c>
      <c r="J45" s="245"/>
      <c r="K45" s="246">
        <f>ROUND(E45*J45,2)</f>
        <v>0</v>
      </c>
      <c r="L45" s="246">
        <v>21</v>
      </c>
      <c r="M45" s="246">
        <f>G45*(1+L45/100)</f>
        <v>0</v>
      </c>
      <c r="N45" s="244">
        <v>0</v>
      </c>
      <c r="O45" s="244">
        <f>ROUND(E45*N45,2)</f>
        <v>0</v>
      </c>
      <c r="P45" s="244">
        <v>0</v>
      </c>
      <c r="Q45" s="244">
        <f>ROUND(E45*P45,2)</f>
        <v>0</v>
      </c>
      <c r="R45" s="246"/>
      <c r="S45" s="246" t="s">
        <v>213</v>
      </c>
      <c r="T45" s="247" t="s">
        <v>214</v>
      </c>
      <c r="U45" s="225">
        <v>0</v>
      </c>
      <c r="V45" s="225">
        <f>ROUND(E45*U45,2)</f>
        <v>0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1647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41">
        <v>29</v>
      </c>
      <c r="B46" s="242" t="s">
        <v>1713</v>
      </c>
      <c r="C46" s="252" t="s">
        <v>1714</v>
      </c>
      <c r="D46" s="243" t="s">
        <v>268</v>
      </c>
      <c r="E46" s="244">
        <v>64</v>
      </c>
      <c r="F46" s="245"/>
      <c r="G46" s="246">
        <f>ROUND(E46*F46,2)</f>
        <v>0</v>
      </c>
      <c r="H46" s="245"/>
      <c r="I46" s="246">
        <f>ROUND(E46*H46,2)</f>
        <v>0</v>
      </c>
      <c r="J46" s="245"/>
      <c r="K46" s="246">
        <f>ROUND(E46*J46,2)</f>
        <v>0</v>
      </c>
      <c r="L46" s="246">
        <v>21</v>
      </c>
      <c r="M46" s="246">
        <f>G46*(1+L46/100)</f>
        <v>0</v>
      </c>
      <c r="N46" s="244">
        <v>0</v>
      </c>
      <c r="O46" s="244">
        <f>ROUND(E46*N46,2)</f>
        <v>0</v>
      </c>
      <c r="P46" s="244">
        <v>0</v>
      </c>
      <c r="Q46" s="244">
        <f>ROUND(E46*P46,2)</f>
        <v>0</v>
      </c>
      <c r="R46" s="246"/>
      <c r="S46" s="246" t="s">
        <v>213</v>
      </c>
      <c r="T46" s="247" t="s">
        <v>214</v>
      </c>
      <c r="U46" s="225">
        <v>0</v>
      </c>
      <c r="V46" s="225">
        <f>ROUND(E46*U46,2)</f>
        <v>0</v>
      </c>
      <c r="W46" s="225"/>
      <c r="X46" s="225" t="s">
        <v>215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1647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x14ac:dyDescent="0.2">
      <c r="A47" s="227" t="s">
        <v>208</v>
      </c>
      <c r="B47" s="228" t="s">
        <v>175</v>
      </c>
      <c r="C47" s="251" t="s">
        <v>176</v>
      </c>
      <c r="D47" s="229"/>
      <c r="E47" s="230"/>
      <c r="F47" s="231"/>
      <c r="G47" s="231">
        <f>SUMIF(AG48:AG59,"&lt;&gt;NOR",G48:G59)</f>
        <v>0</v>
      </c>
      <c r="H47" s="231"/>
      <c r="I47" s="231">
        <f>SUM(I48:I59)</f>
        <v>0</v>
      </c>
      <c r="J47" s="231"/>
      <c r="K47" s="231">
        <f>SUM(K48:K59)</f>
        <v>0</v>
      </c>
      <c r="L47" s="231"/>
      <c r="M47" s="231">
        <f>SUM(M48:M59)</f>
        <v>0</v>
      </c>
      <c r="N47" s="230"/>
      <c r="O47" s="230">
        <f>SUM(O48:O59)</f>
        <v>0</v>
      </c>
      <c r="P47" s="230"/>
      <c r="Q47" s="230">
        <f>SUM(Q48:Q59)</f>
        <v>0</v>
      </c>
      <c r="R47" s="231"/>
      <c r="S47" s="231"/>
      <c r="T47" s="232"/>
      <c r="U47" s="226"/>
      <c r="V47" s="226">
        <f>SUM(V48:V59)</f>
        <v>0</v>
      </c>
      <c r="W47" s="226"/>
      <c r="X47" s="226"/>
      <c r="Y47" s="226"/>
      <c r="AG47" t="s">
        <v>209</v>
      </c>
    </row>
    <row r="48" spans="1:60" outlineLevel="1" x14ac:dyDescent="0.2">
      <c r="A48" s="241">
        <v>30</v>
      </c>
      <c r="B48" s="242" t="s">
        <v>1715</v>
      </c>
      <c r="C48" s="252" t="s">
        <v>1716</v>
      </c>
      <c r="D48" s="243" t="s">
        <v>236</v>
      </c>
      <c r="E48" s="244">
        <v>32</v>
      </c>
      <c r="F48" s="245"/>
      <c r="G48" s="246">
        <f>ROUND(E48*F48,2)</f>
        <v>0</v>
      </c>
      <c r="H48" s="245"/>
      <c r="I48" s="246">
        <f>ROUND(E48*H48,2)</f>
        <v>0</v>
      </c>
      <c r="J48" s="245"/>
      <c r="K48" s="246">
        <f>ROUND(E48*J48,2)</f>
        <v>0</v>
      </c>
      <c r="L48" s="246">
        <v>21</v>
      </c>
      <c r="M48" s="246">
        <f>G48*(1+L48/100)</f>
        <v>0</v>
      </c>
      <c r="N48" s="244">
        <v>0</v>
      </c>
      <c r="O48" s="244">
        <f>ROUND(E48*N48,2)</f>
        <v>0</v>
      </c>
      <c r="P48" s="244">
        <v>0</v>
      </c>
      <c r="Q48" s="244">
        <f>ROUND(E48*P48,2)</f>
        <v>0</v>
      </c>
      <c r="R48" s="246"/>
      <c r="S48" s="246" t="s">
        <v>213</v>
      </c>
      <c r="T48" s="247" t="s">
        <v>214</v>
      </c>
      <c r="U48" s="225">
        <v>0</v>
      </c>
      <c r="V48" s="225">
        <f>ROUND(E48*U48,2)</f>
        <v>0</v>
      </c>
      <c r="W48" s="225"/>
      <c r="X48" s="225" t="s">
        <v>215</v>
      </c>
      <c r="Y48" s="225" t="s">
        <v>216</v>
      </c>
      <c r="Z48" s="215"/>
      <c r="AA48" s="215"/>
      <c r="AB48" s="215"/>
      <c r="AC48" s="215"/>
      <c r="AD48" s="215"/>
      <c r="AE48" s="215"/>
      <c r="AF48" s="215"/>
      <c r="AG48" s="215" t="s">
        <v>1647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41">
        <v>31</v>
      </c>
      <c r="B49" s="242" t="s">
        <v>1717</v>
      </c>
      <c r="C49" s="252" t="s">
        <v>1718</v>
      </c>
      <c r="D49" s="243" t="s">
        <v>236</v>
      </c>
      <c r="E49" s="244">
        <v>32</v>
      </c>
      <c r="F49" s="245"/>
      <c r="G49" s="246">
        <f>ROUND(E49*F49,2)</f>
        <v>0</v>
      </c>
      <c r="H49" s="245"/>
      <c r="I49" s="246">
        <f>ROUND(E49*H49,2)</f>
        <v>0</v>
      </c>
      <c r="J49" s="245"/>
      <c r="K49" s="246">
        <f>ROUND(E49*J49,2)</f>
        <v>0</v>
      </c>
      <c r="L49" s="246">
        <v>21</v>
      </c>
      <c r="M49" s="246">
        <f>G49*(1+L49/100)</f>
        <v>0</v>
      </c>
      <c r="N49" s="244">
        <v>0</v>
      </c>
      <c r="O49" s="244">
        <f>ROUND(E49*N49,2)</f>
        <v>0</v>
      </c>
      <c r="P49" s="244">
        <v>0</v>
      </c>
      <c r="Q49" s="244">
        <f>ROUND(E49*P49,2)</f>
        <v>0</v>
      </c>
      <c r="R49" s="246"/>
      <c r="S49" s="246" t="s">
        <v>213</v>
      </c>
      <c r="T49" s="247" t="s">
        <v>214</v>
      </c>
      <c r="U49" s="225">
        <v>0</v>
      </c>
      <c r="V49" s="225">
        <f>ROUND(E49*U49,2)</f>
        <v>0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1647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41">
        <v>32</v>
      </c>
      <c r="B50" s="242" t="s">
        <v>1719</v>
      </c>
      <c r="C50" s="252" t="s">
        <v>1720</v>
      </c>
      <c r="D50" s="243" t="s">
        <v>263</v>
      </c>
      <c r="E50" s="244">
        <v>760</v>
      </c>
      <c r="F50" s="245"/>
      <c r="G50" s="246">
        <f>ROUND(E50*F50,2)</f>
        <v>0</v>
      </c>
      <c r="H50" s="245"/>
      <c r="I50" s="246">
        <f>ROUND(E50*H50,2)</f>
        <v>0</v>
      </c>
      <c r="J50" s="245"/>
      <c r="K50" s="246">
        <f>ROUND(E50*J50,2)</f>
        <v>0</v>
      </c>
      <c r="L50" s="246">
        <v>21</v>
      </c>
      <c r="M50" s="246">
        <f>G50*(1+L50/100)</f>
        <v>0</v>
      </c>
      <c r="N50" s="244">
        <v>0</v>
      </c>
      <c r="O50" s="244">
        <f>ROUND(E50*N50,2)</f>
        <v>0</v>
      </c>
      <c r="P50" s="244">
        <v>0</v>
      </c>
      <c r="Q50" s="244">
        <f>ROUND(E50*P50,2)</f>
        <v>0</v>
      </c>
      <c r="R50" s="246"/>
      <c r="S50" s="246" t="s">
        <v>213</v>
      </c>
      <c r="T50" s="247" t="s">
        <v>214</v>
      </c>
      <c r="U50" s="225">
        <v>0</v>
      </c>
      <c r="V50" s="225">
        <f>ROUND(E50*U50,2)</f>
        <v>0</v>
      </c>
      <c r="W50" s="225"/>
      <c r="X50" s="225" t="s">
        <v>215</v>
      </c>
      <c r="Y50" s="225" t="s">
        <v>216</v>
      </c>
      <c r="Z50" s="215"/>
      <c r="AA50" s="215"/>
      <c r="AB50" s="215"/>
      <c r="AC50" s="215"/>
      <c r="AD50" s="215"/>
      <c r="AE50" s="215"/>
      <c r="AF50" s="215"/>
      <c r="AG50" s="215" t="s">
        <v>1647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41">
        <v>33</v>
      </c>
      <c r="B51" s="242" t="s">
        <v>1721</v>
      </c>
      <c r="C51" s="252" t="s">
        <v>1722</v>
      </c>
      <c r="D51" s="243" t="s">
        <v>263</v>
      </c>
      <c r="E51" s="244">
        <v>50</v>
      </c>
      <c r="F51" s="245"/>
      <c r="G51" s="246">
        <f>ROUND(E51*F51,2)</f>
        <v>0</v>
      </c>
      <c r="H51" s="245"/>
      <c r="I51" s="246">
        <f>ROUND(E51*H51,2)</f>
        <v>0</v>
      </c>
      <c r="J51" s="245"/>
      <c r="K51" s="246">
        <f>ROUND(E51*J51,2)</f>
        <v>0</v>
      </c>
      <c r="L51" s="246">
        <v>21</v>
      </c>
      <c r="M51" s="246">
        <f>G51*(1+L51/100)</f>
        <v>0</v>
      </c>
      <c r="N51" s="244">
        <v>0</v>
      </c>
      <c r="O51" s="244">
        <f>ROUND(E51*N51,2)</f>
        <v>0</v>
      </c>
      <c r="P51" s="244">
        <v>0</v>
      </c>
      <c r="Q51" s="244">
        <f>ROUND(E51*P51,2)</f>
        <v>0</v>
      </c>
      <c r="R51" s="246"/>
      <c r="S51" s="246" t="s">
        <v>213</v>
      </c>
      <c r="T51" s="247" t="s">
        <v>214</v>
      </c>
      <c r="U51" s="225">
        <v>0</v>
      </c>
      <c r="V51" s="225">
        <f>ROUND(E51*U51,2)</f>
        <v>0</v>
      </c>
      <c r="W51" s="225"/>
      <c r="X51" s="225" t="s">
        <v>215</v>
      </c>
      <c r="Y51" s="225" t="s">
        <v>216</v>
      </c>
      <c r="Z51" s="215"/>
      <c r="AA51" s="215"/>
      <c r="AB51" s="215"/>
      <c r="AC51" s="215"/>
      <c r="AD51" s="215"/>
      <c r="AE51" s="215"/>
      <c r="AF51" s="215"/>
      <c r="AG51" s="215" t="s">
        <v>1647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41">
        <v>34</v>
      </c>
      <c r="B52" s="242" t="s">
        <v>1723</v>
      </c>
      <c r="C52" s="252" t="s">
        <v>1724</v>
      </c>
      <c r="D52" s="243" t="s">
        <v>263</v>
      </c>
      <c r="E52" s="244">
        <v>760</v>
      </c>
      <c r="F52" s="245"/>
      <c r="G52" s="246">
        <f>ROUND(E52*F52,2)</f>
        <v>0</v>
      </c>
      <c r="H52" s="245"/>
      <c r="I52" s="246">
        <f>ROUND(E52*H52,2)</f>
        <v>0</v>
      </c>
      <c r="J52" s="245"/>
      <c r="K52" s="246">
        <f>ROUND(E52*J52,2)</f>
        <v>0</v>
      </c>
      <c r="L52" s="246">
        <v>21</v>
      </c>
      <c r="M52" s="246">
        <f>G52*(1+L52/100)</f>
        <v>0</v>
      </c>
      <c r="N52" s="244">
        <v>0</v>
      </c>
      <c r="O52" s="244">
        <f>ROUND(E52*N52,2)</f>
        <v>0</v>
      </c>
      <c r="P52" s="244">
        <v>0</v>
      </c>
      <c r="Q52" s="244">
        <f>ROUND(E52*P52,2)</f>
        <v>0</v>
      </c>
      <c r="R52" s="246"/>
      <c r="S52" s="246" t="s">
        <v>213</v>
      </c>
      <c r="T52" s="247" t="s">
        <v>214</v>
      </c>
      <c r="U52" s="225">
        <v>0</v>
      </c>
      <c r="V52" s="225">
        <f>ROUND(E52*U52,2)</f>
        <v>0</v>
      </c>
      <c r="W52" s="225"/>
      <c r="X52" s="225" t="s">
        <v>215</v>
      </c>
      <c r="Y52" s="225" t="s">
        <v>216</v>
      </c>
      <c r="Z52" s="215"/>
      <c r="AA52" s="215"/>
      <c r="AB52" s="215"/>
      <c r="AC52" s="215"/>
      <c r="AD52" s="215"/>
      <c r="AE52" s="215"/>
      <c r="AF52" s="215"/>
      <c r="AG52" s="215" t="s">
        <v>1647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41">
        <v>35</v>
      </c>
      <c r="B53" s="242" t="s">
        <v>1725</v>
      </c>
      <c r="C53" s="252" t="s">
        <v>1726</v>
      </c>
      <c r="D53" s="243" t="s">
        <v>263</v>
      </c>
      <c r="E53" s="244">
        <v>810</v>
      </c>
      <c r="F53" s="245"/>
      <c r="G53" s="246">
        <f>ROUND(E53*F53,2)</f>
        <v>0</v>
      </c>
      <c r="H53" s="245"/>
      <c r="I53" s="246">
        <f>ROUND(E53*H53,2)</f>
        <v>0</v>
      </c>
      <c r="J53" s="245"/>
      <c r="K53" s="246">
        <f>ROUND(E53*J53,2)</f>
        <v>0</v>
      </c>
      <c r="L53" s="246">
        <v>21</v>
      </c>
      <c r="M53" s="246">
        <f>G53*(1+L53/100)</f>
        <v>0</v>
      </c>
      <c r="N53" s="244">
        <v>0</v>
      </c>
      <c r="O53" s="244">
        <f>ROUND(E53*N53,2)</f>
        <v>0</v>
      </c>
      <c r="P53" s="244">
        <v>0</v>
      </c>
      <c r="Q53" s="244">
        <f>ROUND(E53*P53,2)</f>
        <v>0</v>
      </c>
      <c r="R53" s="246"/>
      <c r="S53" s="246" t="s">
        <v>213</v>
      </c>
      <c r="T53" s="247" t="s">
        <v>214</v>
      </c>
      <c r="U53" s="225">
        <v>0</v>
      </c>
      <c r="V53" s="225">
        <f>ROUND(E53*U53,2)</f>
        <v>0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1647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41">
        <v>36</v>
      </c>
      <c r="B54" s="242" t="s">
        <v>1727</v>
      </c>
      <c r="C54" s="252" t="s">
        <v>1728</v>
      </c>
      <c r="D54" s="243" t="s">
        <v>263</v>
      </c>
      <c r="E54" s="244">
        <v>760</v>
      </c>
      <c r="F54" s="245"/>
      <c r="G54" s="246">
        <f>ROUND(E54*F54,2)</f>
        <v>0</v>
      </c>
      <c r="H54" s="245"/>
      <c r="I54" s="246">
        <f>ROUND(E54*H54,2)</f>
        <v>0</v>
      </c>
      <c r="J54" s="245"/>
      <c r="K54" s="246">
        <f>ROUND(E54*J54,2)</f>
        <v>0</v>
      </c>
      <c r="L54" s="246">
        <v>21</v>
      </c>
      <c r="M54" s="246">
        <f>G54*(1+L54/100)</f>
        <v>0</v>
      </c>
      <c r="N54" s="244">
        <v>0</v>
      </c>
      <c r="O54" s="244">
        <f>ROUND(E54*N54,2)</f>
        <v>0</v>
      </c>
      <c r="P54" s="244">
        <v>0</v>
      </c>
      <c r="Q54" s="244">
        <f>ROUND(E54*P54,2)</f>
        <v>0</v>
      </c>
      <c r="R54" s="246"/>
      <c r="S54" s="246" t="s">
        <v>213</v>
      </c>
      <c r="T54" s="247" t="s">
        <v>214</v>
      </c>
      <c r="U54" s="225">
        <v>0</v>
      </c>
      <c r="V54" s="225">
        <f>ROUND(E54*U54,2)</f>
        <v>0</v>
      </c>
      <c r="W54" s="225"/>
      <c r="X54" s="225" t="s">
        <v>215</v>
      </c>
      <c r="Y54" s="225" t="s">
        <v>216</v>
      </c>
      <c r="Z54" s="215"/>
      <c r="AA54" s="215"/>
      <c r="AB54" s="215"/>
      <c r="AC54" s="215"/>
      <c r="AD54" s="215"/>
      <c r="AE54" s="215"/>
      <c r="AF54" s="215"/>
      <c r="AG54" s="215" t="s">
        <v>1647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41">
        <v>37</v>
      </c>
      <c r="B55" s="242" t="s">
        <v>1729</v>
      </c>
      <c r="C55" s="252" t="s">
        <v>1730</v>
      </c>
      <c r="D55" s="243" t="s">
        <v>263</v>
      </c>
      <c r="E55" s="244">
        <v>50</v>
      </c>
      <c r="F55" s="245"/>
      <c r="G55" s="246">
        <f>ROUND(E55*F55,2)</f>
        <v>0</v>
      </c>
      <c r="H55" s="245"/>
      <c r="I55" s="246">
        <f>ROUND(E55*H55,2)</f>
        <v>0</v>
      </c>
      <c r="J55" s="245"/>
      <c r="K55" s="246">
        <f>ROUND(E55*J55,2)</f>
        <v>0</v>
      </c>
      <c r="L55" s="246">
        <v>21</v>
      </c>
      <c r="M55" s="246">
        <f>G55*(1+L55/100)</f>
        <v>0</v>
      </c>
      <c r="N55" s="244">
        <v>0</v>
      </c>
      <c r="O55" s="244">
        <f>ROUND(E55*N55,2)</f>
        <v>0</v>
      </c>
      <c r="P55" s="244">
        <v>0</v>
      </c>
      <c r="Q55" s="244">
        <f>ROUND(E55*P55,2)</f>
        <v>0</v>
      </c>
      <c r="R55" s="246"/>
      <c r="S55" s="246" t="s">
        <v>213</v>
      </c>
      <c r="T55" s="247" t="s">
        <v>214</v>
      </c>
      <c r="U55" s="225">
        <v>0</v>
      </c>
      <c r="V55" s="225">
        <f>ROUND(E55*U55,2)</f>
        <v>0</v>
      </c>
      <c r="W55" s="225"/>
      <c r="X55" s="225" t="s">
        <v>215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1647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41">
        <v>38</v>
      </c>
      <c r="B56" s="242" t="s">
        <v>1731</v>
      </c>
      <c r="C56" s="252" t="s">
        <v>1732</v>
      </c>
      <c r="D56" s="243" t="s">
        <v>529</v>
      </c>
      <c r="E56" s="244">
        <v>810</v>
      </c>
      <c r="F56" s="245"/>
      <c r="G56" s="246">
        <f>ROUND(E56*F56,2)</f>
        <v>0</v>
      </c>
      <c r="H56" s="245"/>
      <c r="I56" s="246">
        <f>ROUND(E56*H56,2)</f>
        <v>0</v>
      </c>
      <c r="J56" s="245"/>
      <c r="K56" s="246">
        <f>ROUND(E56*J56,2)</f>
        <v>0</v>
      </c>
      <c r="L56" s="246">
        <v>21</v>
      </c>
      <c r="M56" s="246">
        <f>G56*(1+L56/100)</f>
        <v>0</v>
      </c>
      <c r="N56" s="244">
        <v>0</v>
      </c>
      <c r="O56" s="244">
        <f>ROUND(E56*N56,2)</f>
        <v>0</v>
      </c>
      <c r="P56" s="244">
        <v>0</v>
      </c>
      <c r="Q56" s="244">
        <f>ROUND(E56*P56,2)</f>
        <v>0</v>
      </c>
      <c r="R56" s="246"/>
      <c r="S56" s="246" t="s">
        <v>213</v>
      </c>
      <c r="T56" s="247" t="s">
        <v>214</v>
      </c>
      <c r="U56" s="225">
        <v>0</v>
      </c>
      <c r="V56" s="225">
        <f>ROUND(E56*U56,2)</f>
        <v>0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1647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41">
        <v>39</v>
      </c>
      <c r="B57" s="242" t="s">
        <v>1733</v>
      </c>
      <c r="C57" s="252" t="s">
        <v>1734</v>
      </c>
      <c r="D57" s="243" t="s">
        <v>220</v>
      </c>
      <c r="E57" s="244">
        <v>1</v>
      </c>
      <c r="F57" s="245"/>
      <c r="G57" s="246">
        <f>ROUND(E57*F57,2)</f>
        <v>0</v>
      </c>
      <c r="H57" s="245"/>
      <c r="I57" s="246">
        <f>ROUND(E57*H57,2)</f>
        <v>0</v>
      </c>
      <c r="J57" s="245"/>
      <c r="K57" s="246">
        <f>ROUND(E57*J57,2)</f>
        <v>0</v>
      </c>
      <c r="L57" s="246">
        <v>21</v>
      </c>
      <c r="M57" s="246">
        <f>G57*(1+L57/100)</f>
        <v>0</v>
      </c>
      <c r="N57" s="244">
        <v>0</v>
      </c>
      <c r="O57" s="244">
        <f>ROUND(E57*N57,2)</f>
        <v>0</v>
      </c>
      <c r="P57" s="244">
        <v>0</v>
      </c>
      <c r="Q57" s="244">
        <f>ROUND(E57*P57,2)</f>
        <v>0</v>
      </c>
      <c r="R57" s="246"/>
      <c r="S57" s="246" t="s">
        <v>213</v>
      </c>
      <c r="T57" s="247" t="s">
        <v>214</v>
      </c>
      <c r="U57" s="225">
        <v>0</v>
      </c>
      <c r="V57" s="225">
        <f>ROUND(E57*U57,2)</f>
        <v>0</v>
      </c>
      <c r="W57" s="225"/>
      <c r="X57" s="225" t="s">
        <v>215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1647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41">
        <v>40</v>
      </c>
      <c r="B58" s="242" t="s">
        <v>1735</v>
      </c>
      <c r="C58" s="252" t="s">
        <v>1736</v>
      </c>
      <c r="D58" s="243" t="s">
        <v>220</v>
      </c>
      <c r="E58" s="244">
        <v>1</v>
      </c>
      <c r="F58" s="245"/>
      <c r="G58" s="246">
        <f>ROUND(E58*F58,2)</f>
        <v>0</v>
      </c>
      <c r="H58" s="245"/>
      <c r="I58" s="246">
        <f>ROUND(E58*H58,2)</f>
        <v>0</v>
      </c>
      <c r="J58" s="245"/>
      <c r="K58" s="246">
        <f>ROUND(E58*J58,2)</f>
        <v>0</v>
      </c>
      <c r="L58" s="246">
        <v>21</v>
      </c>
      <c r="M58" s="246">
        <f>G58*(1+L58/100)</f>
        <v>0</v>
      </c>
      <c r="N58" s="244">
        <v>0</v>
      </c>
      <c r="O58" s="244">
        <f>ROUND(E58*N58,2)</f>
        <v>0</v>
      </c>
      <c r="P58" s="244">
        <v>0</v>
      </c>
      <c r="Q58" s="244">
        <f>ROUND(E58*P58,2)</f>
        <v>0</v>
      </c>
      <c r="R58" s="246"/>
      <c r="S58" s="246" t="s">
        <v>213</v>
      </c>
      <c r="T58" s="247" t="s">
        <v>214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1647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41</v>
      </c>
      <c r="B59" s="235" t="s">
        <v>1737</v>
      </c>
      <c r="C59" s="253" t="s">
        <v>1738</v>
      </c>
      <c r="D59" s="236" t="s">
        <v>220</v>
      </c>
      <c r="E59" s="237">
        <v>1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0</v>
      </c>
      <c r="V59" s="225">
        <f>ROUND(E59*U59,2)</f>
        <v>0</v>
      </c>
      <c r="W59" s="225"/>
      <c r="X59" s="225" t="s">
        <v>510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511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x14ac:dyDescent="0.2">
      <c r="A60" s="3"/>
      <c r="B60" s="4"/>
      <c r="C60" s="256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v>12</v>
      </c>
      <c r="AF60">
        <v>21</v>
      </c>
      <c r="AG60" t="s">
        <v>194</v>
      </c>
    </row>
    <row r="61" spans="1:60" x14ac:dyDescent="0.2">
      <c r="A61" s="218"/>
      <c r="B61" s="219" t="s">
        <v>29</v>
      </c>
      <c r="C61" s="257"/>
      <c r="D61" s="220"/>
      <c r="E61" s="221"/>
      <c r="F61" s="221"/>
      <c r="G61" s="233">
        <f>G8+G47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f>SUMIF(L7:L59,AE60,G7:G59)</f>
        <v>0</v>
      </c>
      <c r="AF61">
        <f>SUMIF(L7:L59,AF60,G7:G59)</f>
        <v>0</v>
      </c>
      <c r="AG61" t="s">
        <v>258</v>
      </c>
    </row>
    <row r="62" spans="1:60" x14ac:dyDescent="0.2">
      <c r="C62" s="258"/>
      <c r="D62" s="10"/>
      <c r="AG62" t="s">
        <v>259</v>
      </c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F8+PWgWZjk+CVMge8o/MnUhl89pCrTjwUzaFrZ29fwnHQHdMxuJEeY7UvCzHithbWLOgYulWTSSdLRNilaXJw==" saltValue="MkEV36NjXbVPokUV6llrH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2C71E-5DAD-4BE2-9976-63E4E22797D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78</v>
      </c>
      <c r="C3" s="204" t="s">
        <v>79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80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SUMIF(AG9:AG68,"&lt;&gt;NOR",G9:G68)</f>
        <v>0</v>
      </c>
      <c r="H8" s="231"/>
      <c r="I8" s="231">
        <f>SUM(I9:I68)</f>
        <v>0</v>
      </c>
      <c r="J8" s="231"/>
      <c r="K8" s="231">
        <f>SUM(K9:K68)</f>
        <v>0</v>
      </c>
      <c r="L8" s="231"/>
      <c r="M8" s="231">
        <f>SUM(M9:M68)</f>
        <v>0</v>
      </c>
      <c r="N8" s="230"/>
      <c r="O8" s="230">
        <f>SUM(O9:O68)</f>
        <v>0.13</v>
      </c>
      <c r="P8" s="230"/>
      <c r="Q8" s="230">
        <f>SUM(Q9:Q68)</f>
        <v>0</v>
      </c>
      <c r="R8" s="231"/>
      <c r="S8" s="231"/>
      <c r="T8" s="232"/>
      <c r="U8" s="226"/>
      <c r="V8" s="226">
        <f>SUM(V9:V68)</f>
        <v>75.649999999999991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1739</v>
      </c>
      <c r="C9" s="253" t="s">
        <v>1740</v>
      </c>
      <c r="D9" s="236" t="s">
        <v>529</v>
      </c>
      <c r="E9" s="237">
        <v>4015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1741</v>
      </c>
      <c r="T9" s="240" t="s">
        <v>1742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4" t="s">
        <v>1743</v>
      </c>
      <c r="D10" s="249"/>
      <c r="E10" s="249"/>
      <c r="F10" s="249"/>
      <c r="G10" s="249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233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1744</v>
      </c>
      <c r="D11" s="259"/>
      <c r="E11" s="260"/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1745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1746</v>
      </c>
      <c r="D13" s="259"/>
      <c r="E13" s="260">
        <v>4015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4">
        <v>2</v>
      </c>
      <c r="B14" s="235" t="s">
        <v>1747</v>
      </c>
      <c r="C14" s="253" t="s">
        <v>1748</v>
      </c>
      <c r="D14" s="236" t="s">
        <v>283</v>
      </c>
      <c r="E14" s="237">
        <v>285.39999999999998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1741</v>
      </c>
      <c r="T14" s="240" t="s">
        <v>1742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54" t="s">
        <v>1749</v>
      </c>
      <c r="D15" s="249"/>
      <c r="E15" s="249"/>
      <c r="F15" s="249"/>
      <c r="G15" s="249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233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1744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1750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1751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1752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1753</v>
      </c>
      <c r="D20" s="259"/>
      <c r="E20" s="260">
        <v>285.39999999999998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4">
        <v>3</v>
      </c>
      <c r="B21" s="235" t="s">
        <v>1754</v>
      </c>
      <c r="C21" s="253" t="s">
        <v>1755</v>
      </c>
      <c r="D21" s="236" t="s">
        <v>283</v>
      </c>
      <c r="E21" s="237">
        <v>125.5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1741</v>
      </c>
      <c r="T21" s="240" t="s">
        <v>1742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54" t="s">
        <v>1756</v>
      </c>
      <c r="D22" s="249"/>
      <c r="E22" s="249"/>
      <c r="F22" s="249"/>
      <c r="G22" s="249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233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64" t="s">
        <v>1744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1757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1758</v>
      </c>
      <c r="D25" s="259"/>
      <c r="E25" s="260">
        <v>125.5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4">
        <v>4</v>
      </c>
      <c r="B26" s="235" t="s">
        <v>1759</v>
      </c>
      <c r="C26" s="253" t="s">
        <v>1760</v>
      </c>
      <c r="D26" s="236" t="s">
        <v>283</v>
      </c>
      <c r="E26" s="237">
        <v>2275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9" t="s">
        <v>480</v>
      </c>
      <c r="S26" s="239" t="s">
        <v>481</v>
      </c>
      <c r="T26" s="240" t="s">
        <v>482</v>
      </c>
      <c r="U26" s="225">
        <v>1.0999999999999999E-2</v>
      </c>
      <c r="V26" s="225">
        <f>ROUND(E26*U26,2)</f>
        <v>25.03</v>
      </c>
      <c r="W26" s="225"/>
      <c r="X26" s="225" t="s">
        <v>215</v>
      </c>
      <c r="Y26" s="225" t="s">
        <v>216</v>
      </c>
      <c r="Z26" s="215"/>
      <c r="AA26" s="215"/>
      <c r="AB26" s="215"/>
      <c r="AC26" s="215"/>
      <c r="AD26" s="215"/>
      <c r="AE26" s="215"/>
      <c r="AF26" s="215"/>
      <c r="AG26" s="215" t="s">
        <v>231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7" t="s">
        <v>483</v>
      </c>
      <c r="D27" s="263"/>
      <c r="E27" s="263"/>
      <c r="F27" s="263"/>
      <c r="G27" s="263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484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2"/>
      <c r="B28" s="223"/>
      <c r="C28" s="264" t="s">
        <v>1761</v>
      </c>
      <c r="D28" s="259"/>
      <c r="E28" s="260">
        <v>1405.25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1762</v>
      </c>
      <c r="D29" s="259"/>
      <c r="E29" s="260">
        <v>869.75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1" x14ac:dyDescent="0.2">
      <c r="A30" s="234">
        <v>5</v>
      </c>
      <c r="B30" s="235" t="s">
        <v>936</v>
      </c>
      <c r="C30" s="253" t="s">
        <v>1763</v>
      </c>
      <c r="D30" s="236" t="s">
        <v>283</v>
      </c>
      <c r="E30" s="237">
        <v>869.75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482</v>
      </c>
      <c r="U30" s="225">
        <v>5.2999999999999999E-2</v>
      </c>
      <c r="V30" s="225">
        <f>ROUND(E30*U30,2)</f>
        <v>46.1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4" t="s">
        <v>1762</v>
      </c>
      <c r="D31" s="259"/>
      <c r="E31" s="260">
        <v>869.75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478</v>
      </c>
      <c r="C32" s="253" t="s">
        <v>479</v>
      </c>
      <c r="D32" s="236" t="s">
        <v>283</v>
      </c>
      <c r="E32" s="237">
        <v>410.9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 t="s">
        <v>480</v>
      </c>
      <c r="S32" s="239" t="s">
        <v>481</v>
      </c>
      <c r="T32" s="240" t="s">
        <v>482</v>
      </c>
      <c r="U32" s="225">
        <v>1.0999999999999999E-2</v>
      </c>
      <c r="V32" s="225">
        <f>ROUND(E32*U32,2)</f>
        <v>4.5199999999999996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224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7" t="s">
        <v>483</v>
      </c>
      <c r="D33" s="263"/>
      <c r="E33" s="263"/>
      <c r="F33" s="263"/>
      <c r="G33" s="263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484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64" t="s">
        <v>1764</v>
      </c>
      <c r="D34" s="259"/>
      <c r="E34" s="260">
        <v>285.39999999999998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1765</v>
      </c>
      <c r="D35" s="259"/>
      <c r="E35" s="260">
        <v>125.5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1" x14ac:dyDescent="0.2">
      <c r="A36" s="234">
        <v>7</v>
      </c>
      <c r="B36" s="235" t="s">
        <v>1766</v>
      </c>
      <c r="C36" s="253" t="s">
        <v>1767</v>
      </c>
      <c r="D36" s="236" t="s">
        <v>283</v>
      </c>
      <c r="E36" s="237">
        <v>410.9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9"/>
      <c r="S36" s="239" t="s">
        <v>1741</v>
      </c>
      <c r="T36" s="240" t="s">
        <v>1742</v>
      </c>
      <c r="U36" s="225">
        <v>0</v>
      </c>
      <c r="V36" s="225">
        <f>ROUND(E36*U36,2)</f>
        <v>0</v>
      </c>
      <c r="W36" s="225"/>
      <c r="X36" s="225" t="s">
        <v>215</v>
      </c>
      <c r="Y36" s="225" t="s">
        <v>216</v>
      </c>
      <c r="Z36" s="215"/>
      <c r="AA36" s="215"/>
      <c r="AB36" s="215"/>
      <c r="AC36" s="215"/>
      <c r="AD36" s="215"/>
      <c r="AE36" s="215"/>
      <c r="AF36" s="215"/>
      <c r="AG36" s="215" t="s">
        <v>231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54" t="s">
        <v>1768</v>
      </c>
      <c r="D37" s="249"/>
      <c r="E37" s="249"/>
      <c r="F37" s="249"/>
      <c r="G37" s="249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233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4" t="s">
        <v>1744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1750</v>
      </c>
      <c r="D39" s="259"/>
      <c r="E39" s="260"/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1751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1752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1769</v>
      </c>
      <c r="D42" s="259"/>
      <c r="E42" s="260"/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1770</v>
      </c>
      <c r="D43" s="259"/>
      <c r="E43" s="260">
        <v>410.9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ht="22.5" outlineLevel="1" x14ac:dyDescent="0.2">
      <c r="A44" s="234">
        <v>8</v>
      </c>
      <c r="B44" s="235" t="s">
        <v>1771</v>
      </c>
      <c r="C44" s="253" t="s">
        <v>1772</v>
      </c>
      <c r="D44" s="236" t="s">
        <v>529</v>
      </c>
      <c r="E44" s="237">
        <v>2485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21</v>
      </c>
      <c r="M44" s="239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9"/>
      <c r="S44" s="239" t="s">
        <v>1741</v>
      </c>
      <c r="T44" s="240" t="s">
        <v>1742</v>
      </c>
      <c r="U44" s="225">
        <v>0</v>
      </c>
      <c r="V44" s="225">
        <f>ROUND(E44*U44,2)</f>
        <v>0</v>
      </c>
      <c r="W44" s="225"/>
      <c r="X44" s="225" t="s">
        <v>215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231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54" t="s">
        <v>1773</v>
      </c>
      <c r="D45" s="249"/>
      <c r="E45" s="249"/>
      <c r="F45" s="249"/>
      <c r="G45" s="249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233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2"/>
      <c r="B46" s="223"/>
      <c r="C46" s="264" t="s">
        <v>1774</v>
      </c>
      <c r="D46" s="259"/>
      <c r="E46" s="260"/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1775</v>
      </c>
      <c r="D47" s="259"/>
      <c r="E47" s="260"/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1776</v>
      </c>
      <c r="D48" s="259"/>
      <c r="E48" s="260">
        <v>2485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ht="22.5" outlineLevel="1" x14ac:dyDescent="0.2">
      <c r="A49" s="234">
        <v>9</v>
      </c>
      <c r="B49" s="235" t="s">
        <v>1777</v>
      </c>
      <c r="C49" s="253" t="s">
        <v>1778</v>
      </c>
      <c r="D49" s="236" t="s">
        <v>529</v>
      </c>
      <c r="E49" s="237">
        <v>2485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9"/>
      <c r="S49" s="239" t="s">
        <v>1741</v>
      </c>
      <c r="T49" s="240" t="s">
        <v>1742</v>
      </c>
      <c r="U49" s="225">
        <v>0</v>
      </c>
      <c r="V49" s="225">
        <f>ROUND(E49*U49,2)</f>
        <v>0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231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54" t="s">
        <v>1779</v>
      </c>
      <c r="D50" s="249"/>
      <c r="E50" s="249"/>
      <c r="F50" s="249"/>
      <c r="G50" s="249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233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2" x14ac:dyDescent="0.2">
      <c r="A51" s="222"/>
      <c r="B51" s="223"/>
      <c r="C51" s="264" t="s">
        <v>1744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1780</v>
      </c>
      <c r="D52" s="259"/>
      <c r="E52" s="260"/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1776</v>
      </c>
      <c r="D53" s="259"/>
      <c r="E53" s="260">
        <v>2485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34">
        <v>10</v>
      </c>
      <c r="B54" s="235" t="s">
        <v>1781</v>
      </c>
      <c r="C54" s="253" t="s">
        <v>1782</v>
      </c>
      <c r="D54" s="236" t="s">
        <v>1692</v>
      </c>
      <c r="E54" s="237">
        <v>126.735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21</v>
      </c>
      <c r="M54" s="239">
        <f>G54*(1+L54/100)</f>
        <v>0</v>
      </c>
      <c r="N54" s="237">
        <v>1E-3</v>
      </c>
      <c r="O54" s="237">
        <f>ROUND(E54*N54,2)</f>
        <v>0.13</v>
      </c>
      <c r="P54" s="237">
        <v>0</v>
      </c>
      <c r="Q54" s="237">
        <f>ROUND(E54*P54,2)</f>
        <v>0</v>
      </c>
      <c r="R54" s="239"/>
      <c r="S54" s="239" t="s">
        <v>1741</v>
      </c>
      <c r="T54" s="240" t="s">
        <v>1742</v>
      </c>
      <c r="U54" s="225">
        <v>0</v>
      </c>
      <c r="V54" s="225">
        <f>ROUND(E54*U54,2)</f>
        <v>0</v>
      </c>
      <c r="W54" s="225"/>
      <c r="X54" s="225" t="s">
        <v>510</v>
      </c>
      <c r="Y54" s="225" t="s">
        <v>216</v>
      </c>
      <c r="Z54" s="215"/>
      <c r="AA54" s="215"/>
      <c r="AB54" s="215"/>
      <c r="AC54" s="215"/>
      <c r="AD54" s="215"/>
      <c r="AE54" s="215"/>
      <c r="AF54" s="215"/>
      <c r="AG54" s="215" t="s">
        <v>511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64" t="s">
        <v>1783</v>
      </c>
      <c r="D55" s="259"/>
      <c r="E55" s="260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1784</v>
      </c>
      <c r="D56" s="259"/>
      <c r="E56" s="260">
        <v>126.73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ht="22.5" outlineLevel="1" x14ac:dyDescent="0.2">
      <c r="A57" s="234">
        <v>11</v>
      </c>
      <c r="B57" s="235" t="s">
        <v>1785</v>
      </c>
      <c r="C57" s="253" t="s">
        <v>1786</v>
      </c>
      <c r="D57" s="236" t="s">
        <v>529</v>
      </c>
      <c r="E57" s="237">
        <v>1458</v>
      </c>
      <c r="F57" s="238"/>
      <c r="G57" s="239">
        <f>ROUND(E57*F57,2)</f>
        <v>0</v>
      </c>
      <c r="H57" s="238"/>
      <c r="I57" s="239">
        <f>ROUND(E57*H57,2)</f>
        <v>0</v>
      </c>
      <c r="J57" s="238"/>
      <c r="K57" s="239">
        <f>ROUND(E57*J57,2)</f>
        <v>0</v>
      </c>
      <c r="L57" s="239">
        <v>21</v>
      </c>
      <c r="M57" s="239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9"/>
      <c r="S57" s="239" t="s">
        <v>1741</v>
      </c>
      <c r="T57" s="240" t="s">
        <v>1742</v>
      </c>
      <c r="U57" s="225">
        <v>0</v>
      </c>
      <c r="V57" s="225">
        <f>ROUND(E57*U57,2)</f>
        <v>0</v>
      </c>
      <c r="W57" s="225"/>
      <c r="X57" s="225" t="s">
        <v>215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231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54" t="s">
        <v>1787</v>
      </c>
      <c r="D58" s="249"/>
      <c r="E58" s="249"/>
      <c r="F58" s="249"/>
      <c r="G58" s="249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233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64" t="s">
        <v>1788</v>
      </c>
      <c r="D59" s="259"/>
      <c r="E59" s="260"/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1789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1790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1791</v>
      </c>
      <c r="D62" s="259"/>
      <c r="E62" s="260"/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1792</v>
      </c>
      <c r="D63" s="259"/>
      <c r="E63" s="260">
        <v>1458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ht="22.5" outlineLevel="1" x14ac:dyDescent="0.2">
      <c r="A64" s="234">
        <v>12</v>
      </c>
      <c r="B64" s="235" t="s">
        <v>1793</v>
      </c>
      <c r="C64" s="253" t="s">
        <v>1794</v>
      </c>
      <c r="D64" s="236" t="s">
        <v>529</v>
      </c>
      <c r="E64" s="237">
        <v>812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1741</v>
      </c>
      <c r="T64" s="240" t="s">
        <v>1742</v>
      </c>
      <c r="U64" s="225">
        <v>0</v>
      </c>
      <c r="V64" s="225">
        <f>ROUND(E64*U64,2)</f>
        <v>0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231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54" t="s">
        <v>1795</v>
      </c>
      <c r="D65" s="249"/>
      <c r="E65" s="249"/>
      <c r="F65" s="249"/>
      <c r="G65" s="249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233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1744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1796</v>
      </c>
      <c r="D67" s="259"/>
      <c r="E67" s="260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1797</v>
      </c>
      <c r="D68" s="259"/>
      <c r="E68" s="260">
        <v>812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x14ac:dyDescent="0.2">
      <c r="A69" s="227" t="s">
        <v>208</v>
      </c>
      <c r="B69" s="228" t="s">
        <v>124</v>
      </c>
      <c r="C69" s="251" t="s">
        <v>125</v>
      </c>
      <c r="D69" s="229"/>
      <c r="E69" s="230"/>
      <c r="F69" s="231"/>
      <c r="G69" s="231">
        <f>SUMIF(AG70:AG74,"&lt;&gt;NOR",G70:G74)</f>
        <v>0</v>
      </c>
      <c r="H69" s="231"/>
      <c r="I69" s="231">
        <f>SUM(I70:I74)</f>
        <v>0</v>
      </c>
      <c r="J69" s="231"/>
      <c r="K69" s="231">
        <f>SUM(K70:K74)</f>
        <v>0</v>
      </c>
      <c r="L69" s="231"/>
      <c r="M69" s="231">
        <f>SUM(M70:M74)</f>
        <v>0</v>
      </c>
      <c r="N69" s="230"/>
      <c r="O69" s="230">
        <f>SUM(O70:O74)</f>
        <v>72.069999999999993</v>
      </c>
      <c r="P69" s="230"/>
      <c r="Q69" s="230">
        <f>SUM(Q70:Q74)</f>
        <v>0</v>
      </c>
      <c r="R69" s="231"/>
      <c r="S69" s="231"/>
      <c r="T69" s="232"/>
      <c r="U69" s="226"/>
      <c r="V69" s="226">
        <f>SUM(V70:V74)</f>
        <v>0</v>
      </c>
      <c r="W69" s="226"/>
      <c r="X69" s="226"/>
      <c r="Y69" s="226"/>
      <c r="AG69" t="s">
        <v>209</v>
      </c>
    </row>
    <row r="70" spans="1:60" ht="33.75" outlineLevel="1" x14ac:dyDescent="0.2">
      <c r="A70" s="234">
        <v>13</v>
      </c>
      <c r="B70" s="235" t="s">
        <v>1798</v>
      </c>
      <c r="C70" s="253" t="s">
        <v>1799</v>
      </c>
      <c r="D70" s="236" t="s">
        <v>263</v>
      </c>
      <c r="E70" s="237">
        <v>251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0.28714000000000001</v>
      </c>
      <c r="O70" s="237">
        <f>ROUND(E70*N70,2)</f>
        <v>72.069999999999993</v>
      </c>
      <c r="P70" s="237">
        <v>0</v>
      </c>
      <c r="Q70" s="237">
        <f>ROUND(E70*P70,2)</f>
        <v>0</v>
      </c>
      <c r="R70" s="239"/>
      <c r="S70" s="239" t="s">
        <v>1741</v>
      </c>
      <c r="T70" s="240" t="s">
        <v>1742</v>
      </c>
      <c r="U70" s="225">
        <v>0</v>
      </c>
      <c r="V70" s="225">
        <f>ROUND(E70*U70,2)</f>
        <v>0</v>
      </c>
      <c r="W70" s="225"/>
      <c r="X70" s="225" t="s">
        <v>215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231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4" t="s">
        <v>1800</v>
      </c>
      <c r="D71" s="249"/>
      <c r="E71" s="249"/>
      <c r="F71" s="249"/>
      <c r="G71" s="249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233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55" t="s">
        <v>1801</v>
      </c>
      <c r="D72" s="250"/>
      <c r="E72" s="250"/>
      <c r="F72" s="250"/>
      <c r="G72" s="250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233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2"/>
      <c r="B73" s="223"/>
      <c r="C73" s="264" t="s">
        <v>1802</v>
      </c>
      <c r="D73" s="259"/>
      <c r="E73" s="260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1803</v>
      </c>
      <c r="D74" s="259"/>
      <c r="E74" s="260">
        <v>251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x14ac:dyDescent="0.2">
      <c r="A75" s="227" t="s">
        <v>208</v>
      </c>
      <c r="B75" s="228" t="s">
        <v>61</v>
      </c>
      <c r="C75" s="251" t="s">
        <v>152</v>
      </c>
      <c r="D75" s="229"/>
      <c r="E75" s="230"/>
      <c r="F75" s="231"/>
      <c r="G75" s="231">
        <f>SUMIF(AG76:AG95,"&lt;&gt;NOR",G76:G95)</f>
        <v>0</v>
      </c>
      <c r="H75" s="231"/>
      <c r="I75" s="231">
        <f>SUM(I76:I95)</f>
        <v>0</v>
      </c>
      <c r="J75" s="231"/>
      <c r="K75" s="231">
        <f>SUM(K76:K95)</f>
        <v>0</v>
      </c>
      <c r="L75" s="231"/>
      <c r="M75" s="231">
        <f>SUM(M76:M95)</f>
        <v>0</v>
      </c>
      <c r="N75" s="230"/>
      <c r="O75" s="230">
        <f>SUM(O76:O95)</f>
        <v>0</v>
      </c>
      <c r="P75" s="230"/>
      <c r="Q75" s="230">
        <f>SUM(Q76:Q95)</f>
        <v>0</v>
      </c>
      <c r="R75" s="231"/>
      <c r="S75" s="231"/>
      <c r="T75" s="232"/>
      <c r="U75" s="226"/>
      <c r="V75" s="226">
        <f>SUM(V76:V95)</f>
        <v>0</v>
      </c>
      <c r="W75" s="226"/>
      <c r="X75" s="226"/>
      <c r="Y75" s="226"/>
      <c r="AG75" t="s">
        <v>209</v>
      </c>
    </row>
    <row r="76" spans="1:60" ht="22.5" outlineLevel="1" x14ac:dyDescent="0.2">
      <c r="A76" s="234">
        <v>14</v>
      </c>
      <c r="B76" s="235" t="s">
        <v>1804</v>
      </c>
      <c r="C76" s="253" t="s">
        <v>1805</v>
      </c>
      <c r="D76" s="236" t="s">
        <v>529</v>
      </c>
      <c r="E76" s="237">
        <v>43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21</v>
      </c>
      <c r="M76" s="239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9"/>
      <c r="S76" s="239" t="s">
        <v>1741</v>
      </c>
      <c r="T76" s="240" t="s">
        <v>1742</v>
      </c>
      <c r="U76" s="225">
        <v>0</v>
      </c>
      <c r="V76" s="225">
        <f>ROUND(E76*U76,2)</f>
        <v>0</v>
      </c>
      <c r="W76" s="225"/>
      <c r="X76" s="225" t="s">
        <v>215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231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2" x14ac:dyDescent="0.2">
      <c r="A77" s="222"/>
      <c r="B77" s="223"/>
      <c r="C77" s="254" t="s">
        <v>1806</v>
      </c>
      <c r="D77" s="249"/>
      <c r="E77" s="249"/>
      <c r="F77" s="249"/>
      <c r="G77" s="249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233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1744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1807</v>
      </c>
      <c r="D79" s="259"/>
      <c r="E79" s="260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1808</v>
      </c>
      <c r="D80" s="259"/>
      <c r="E80" s="260">
        <v>43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ht="22.5" outlineLevel="1" x14ac:dyDescent="0.2">
      <c r="A81" s="234">
        <v>15</v>
      </c>
      <c r="B81" s="235" t="s">
        <v>1809</v>
      </c>
      <c r="C81" s="253" t="s">
        <v>1810</v>
      </c>
      <c r="D81" s="236" t="s">
        <v>529</v>
      </c>
      <c r="E81" s="237">
        <v>1513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21</v>
      </c>
      <c r="M81" s="239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9"/>
      <c r="S81" s="239" t="s">
        <v>1741</v>
      </c>
      <c r="T81" s="240" t="s">
        <v>1742</v>
      </c>
      <c r="U81" s="225">
        <v>0</v>
      </c>
      <c r="V81" s="225">
        <f>ROUND(E81*U81,2)</f>
        <v>0</v>
      </c>
      <c r="W81" s="225"/>
      <c r="X81" s="225" t="s">
        <v>215</v>
      </c>
      <c r="Y81" s="225" t="s">
        <v>216</v>
      </c>
      <c r="Z81" s="215"/>
      <c r="AA81" s="215"/>
      <c r="AB81" s="215"/>
      <c r="AC81" s="215"/>
      <c r="AD81" s="215"/>
      <c r="AE81" s="215"/>
      <c r="AF81" s="215"/>
      <c r="AG81" s="215" t="s">
        <v>231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54" t="s">
        <v>1811</v>
      </c>
      <c r="D82" s="249"/>
      <c r="E82" s="249"/>
      <c r="F82" s="249"/>
      <c r="G82" s="249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233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2"/>
      <c r="B83" s="223"/>
      <c r="C83" s="264" t="s">
        <v>1744</v>
      </c>
      <c r="D83" s="259"/>
      <c r="E83" s="260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1812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1789</v>
      </c>
      <c r="D85" s="259"/>
      <c r="E85" s="260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1813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1814</v>
      </c>
      <c r="D87" s="259"/>
      <c r="E87" s="260">
        <v>1513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34">
        <v>16</v>
      </c>
      <c r="B88" s="235" t="s">
        <v>1815</v>
      </c>
      <c r="C88" s="253" t="s">
        <v>1816</v>
      </c>
      <c r="D88" s="236" t="s">
        <v>529</v>
      </c>
      <c r="E88" s="237">
        <v>1513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9"/>
      <c r="S88" s="239" t="s">
        <v>1741</v>
      </c>
      <c r="T88" s="240" t="s">
        <v>1742</v>
      </c>
      <c r="U88" s="225">
        <v>0</v>
      </c>
      <c r="V88" s="225">
        <f>ROUND(E88*U88,2)</f>
        <v>0</v>
      </c>
      <c r="W88" s="225"/>
      <c r="X88" s="225" t="s">
        <v>215</v>
      </c>
      <c r="Y88" s="225" t="s">
        <v>216</v>
      </c>
      <c r="Z88" s="215"/>
      <c r="AA88" s="215"/>
      <c r="AB88" s="215"/>
      <c r="AC88" s="215"/>
      <c r="AD88" s="215"/>
      <c r="AE88" s="215"/>
      <c r="AF88" s="215"/>
      <c r="AG88" s="215" t="s">
        <v>231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54" t="s">
        <v>1817</v>
      </c>
      <c r="D89" s="249"/>
      <c r="E89" s="249"/>
      <c r="F89" s="249"/>
      <c r="G89" s="249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233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4" t="s">
        <v>1744</v>
      </c>
      <c r="D90" s="259"/>
      <c r="E90" s="260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1744</v>
      </c>
      <c r="D91" s="259"/>
      <c r="E91" s="260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1812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1789</v>
      </c>
      <c r="D93" s="259"/>
      <c r="E93" s="260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1813</v>
      </c>
      <c r="D94" s="259"/>
      <c r="E94" s="260"/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1814</v>
      </c>
      <c r="D95" s="259"/>
      <c r="E95" s="260">
        <v>1513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x14ac:dyDescent="0.2">
      <c r="A96" s="227" t="s">
        <v>208</v>
      </c>
      <c r="B96" s="228" t="s">
        <v>153</v>
      </c>
      <c r="C96" s="251" t="s">
        <v>154</v>
      </c>
      <c r="D96" s="229"/>
      <c r="E96" s="230"/>
      <c r="F96" s="231"/>
      <c r="G96" s="231">
        <f>SUMIF(AG97:AG114,"&lt;&gt;NOR",G97:G114)</f>
        <v>0</v>
      </c>
      <c r="H96" s="231"/>
      <c r="I96" s="231">
        <f>SUM(I97:I114)</f>
        <v>0</v>
      </c>
      <c r="J96" s="231"/>
      <c r="K96" s="231">
        <f>SUM(K97:K114)</f>
        <v>0</v>
      </c>
      <c r="L96" s="231"/>
      <c r="M96" s="231">
        <f>SUM(M97:M114)</f>
        <v>0</v>
      </c>
      <c r="N96" s="230"/>
      <c r="O96" s="230">
        <f>SUM(O97:O114)</f>
        <v>0.23</v>
      </c>
      <c r="P96" s="230"/>
      <c r="Q96" s="230">
        <f>SUM(Q97:Q114)</f>
        <v>0</v>
      </c>
      <c r="R96" s="231"/>
      <c r="S96" s="231"/>
      <c r="T96" s="232"/>
      <c r="U96" s="226"/>
      <c r="V96" s="226">
        <f>SUM(V97:V114)</f>
        <v>0</v>
      </c>
      <c r="W96" s="226"/>
      <c r="X96" s="226"/>
      <c r="Y96" s="226"/>
      <c r="AG96" t="s">
        <v>209</v>
      </c>
    </row>
    <row r="97" spans="1:60" outlineLevel="1" x14ac:dyDescent="0.2">
      <c r="A97" s="241">
        <v>17</v>
      </c>
      <c r="B97" s="242" t="s">
        <v>1818</v>
      </c>
      <c r="C97" s="252" t="s">
        <v>1819</v>
      </c>
      <c r="D97" s="243" t="s">
        <v>236</v>
      </c>
      <c r="E97" s="244">
        <v>4</v>
      </c>
      <c r="F97" s="245"/>
      <c r="G97" s="246">
        <f>ROUND(E97*F97,2)</f>
        <v>0</v>
      </c>
      <c r="H97" s="245"/>
      <c r="I97" s="246">
        <f>ROUND(E97*H97,2)</f>
        <v>0</v>
      </c>
      <c r="J97" s="245"/>
      <c r="K97" s="246">
        <f>ROUND(E97*J97,2)</f>
        <v>0</v>
      </c>
      <c r="L97" s="246">
        <v>21</v>
      </c>
      <c r="M97" s="246">
        <f>G97*(1+L97/100)</f>
        <v>0</v>
      </c>
      <c r="N97" s="244">
        <v>0</v>
      </c>
      <c r="O97" s="244">
        <f>ROUND(E97*N97,2)</f>
        <v>0</v>
      </c>
      <c r="P97" s="244">
        <v>0</v>
      </c>
      <c r="Q97" s="244">
        <f>ROUND(E97*P97,2)</f>
        <v>0</v>
      </c>
      <c r="R97" s="246"/>
      <c r="S97" s="246" t="s">
        <v>213</v>
      </c>
      <c r="T97" s="247" t="s">
        <v>214</v>
      </c>
      <c r="U97" s="225">
        <v>0</v>
      </c>
      <c r="V97" s="225">
        <f>ROUND(E97*U97,2)</f>
        <v>0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231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ht="22.5" outlineLevel="1" x14ac:dyDescent="0.2">
      <c r="A98" s="234">
        <v>18</v>
      </c>
      <c r="B98" s="235" t="s">
        <v>1820</v>
      </c>
      <c r="C98" s="253" t="s">
        <v>1821</v>
      </c>
      <c r="D98" s="236" t="s">
        <v>236</v>
      </c>
      <c r="E98" s="237">
        <v>5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/>
      <c r="S98" s="239" t="s">
        <v>1741</v>
      </c>
      <c r="T98" s="240" t="s">
        <v>1742</v>
      </c>
      <c r="U98" s="225">
        <v>0</v>
      </c>
      <c r="V98" s="225">
        <f>ROUND(E98*U98,2)</f>
        <v>0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231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54" t="s">
        <v>1822</v>
      </c>
      <c r="D99" s="249"/>
      <c r="E99" s="249"/>
      <c r="F99" s="249"/>
      <c r="G99" s="249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233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2" x14ac:dyDescent="0.2">
      <c r="A100" s="222"/>
      <c r="B100" s="223"/>
      <c r="C100" s="264" t="s">
        <v>1823</v>
      </c>
      <c r="D100" s="259"/>
      <c r="E100" s="260"/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61</v>
      </c>
      <c r="D101" s="259"/>
      <c r="E101" s="260">
        <v>5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34">
        <v>19</v>
      </c>
      <c r="B102" s="235" t="s">
        <v>1824</v>
      </c>
      <c r="C102" s="253" t="s">
        <v>1825</v>
      </c>
      <c r="D102" s="236" t="s">
        <v>236</v>
      </c>
      <c r="E102" s="237">
        <v>5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9"/>
      <c r="S102" s="239" t="s">
        <v>213</v>
      </c>
      <c r="T102" s="240" t="s">
        <v>214</v>
      </c>
      <c r="U102" s="225">
        <v>0</v>
      </c>
      <c r="V102" s="225">
        <f>ROUND(E102*U102,2)</f>
        <v>0</v>
      </c>
      <c r="W102" s="225"/>
      <c r="X102" s="225" t="s">
        <v>510</v>
      </c>
      <c r="Y102" s="225" t="s">
        <v>216</v>
      </c>
      <c r="Z102" s="215"/>
      <c r="AA102" s="215"/>
      <c r="AB102" s="215"/>
      <c r="AC102" s="215"/>
      <c r="AD102" s="215"/>
      <c r="AE102" s="215"/>
      <c r="AF102" s="215"/>
      <c r="AG102" s="215" t="s">
        <v>511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">
      <c r="A103" s="222"/>
      <c r="B103" s="223"/>
      <c r="C103" s="264" t="s">
        <v>1826</v>
      </c>
      <c r="D103" s="259"/>
      <c r="E103" s="260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61</v>
      </c>
      <c r="D104" s="259"/>
      <c r="E104" s="260">
        <v>5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ht="22.5" outlineLevel="1" x14ac:dyDescent="0.2">
      <c r="A105" s="234">
        <v>20</v>
      </c>
      <c r="B105" s="235" t="s">
        <v>1827</v>
      </c>
      <c r="C105" s="253" t="s">
        <v>1828</v>
      </c>
      <c r="D105" s="236" t="s">
        <v>236</v>
      </c>
      <c r="E105" s="237">
        <v>5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4.0050000000000002E-2</v>
      </c>
      <c r="O105" s="237">
        <f>ROUND(E105*N105,2)</f>
        <v>0.2</v>
      </c>
      <c r="P105" s="237">
        <v>0</v>
      </c>
      <c r="Q105" s="237">
        <f>ROUND(E105*P105,2)</f>
        <v>0</v>
      </c>
      <c r="R105" s="239"/>
      <c r="S105" s="239" t="s">
        <v>1741</v>
      </c>
      <c r="T105" s="240" t="s">
        <v>1742</v>
      </c>
      <c r="U105" s="225">
        <v>0</v>
      </c>
      <c r="V105" s="225">
        <f>ROUND(E105*U105,2)</f>
        <v>0</v>
      </c>
      <c r="W105" s="225"/>
      <c r="X105" s="225" t="s">
        <v>215</v>
      </c>
      <c r="Y105" s="225" t="s">
        <v>216</v>
      </c>
      <c r="Z105" s="215"/>
      <c r="AA105" s="215"/>
      <c r="AB105" s="215"/>
      <c r="AC105" s="215"/>
      <c r="AD105" s="215"/>
      <c r="AE105" s="215"/>
      <c r="AF105" s="215"/>
      <c r="AG105" s="215" t="s">
        <v>231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">
      <c r="A106" s="222"/>
      <c r="B106" s="223"/>
      <c r="C106" s="254" t="s">
        <v>1829</v>
      </c>
      <c r="D106" s="249"/>
      <c r="E106" s="249"/>
      <c r="F106" s="249"/>
      <c r="G106" s="249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233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2" x14ac:dyDescent="0.2">
      <c r="A107" s="222"/>
      <c r="B107" s="223"/>
      <c r="C107" s="264" t="s">
        <v>1830</v>
      </c>
      <c r="D107" s="259"/>
      <c r="E107" s="260"/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61</v>
      </c>
      <c r="D108" s="259"/>
      <c r="E108" s="260">
        <v>5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ht="22.5" outlineLevel="1" x14ac:dyDescent="0.2">
      <c r="A109" s="234">
        <v>21</v>
      </c>
      <c r="B109" s="235" t="s">
        <v>1831</v>
      </c>
      <c r="C109" s="253" t="s">
        <v>1832</v>
      </c>
      <c r="D109" s="236" t="s">
        <v>236</v>
      </c>
      <c r="E109" s="237">
        <v>5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3.96E-3</v>
      </c>
      <c r="O109" s="237">
        <f>ROUND(E109*N109,2)</f>
        <v>0.02</v>
      </c>
      <c r="P109" s="237">
        <v>0</v>
      </c>
      <c r="Q109" s="237">
        <f>ROUND(E109*P109,2)</f>
        <v>0</v>
      </c>
      <c r="R109" s="239"/>
      <c r="S109" s="239" t="s">
        <v>1741</v>
      </c>
      <c r="T109" s="240" t="s">
        <v>1742</v>
      </c>
      <c r="U109" s="225">
        <v>0</v>
      </c>
      <c r="V109" s="225">
        <f>ROUND(E109*U109,2)</f>
        <v>0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231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54" t="s">
        <v>1833</v>
      </c>
      <c r="D110" s="249"/>
      <c r="E110" s="249"/>
      <c r="F110" s="249"/>
      <c r="G110" s="249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233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ht="22.5" outlineLevel="1" x14ac:dyDescent="0.2">
      <c r="A111" s="234">
        <v>22</v>
      </c>
      <c r="B111" s="235" t="s">
        <v>1834</v>
      </c>
      <c r="C111" s="253" t="s">
        <v>1835</v>
      </c>
      <c r="D111" s="236" t="s">
        <v>236</v>
      </c>
      <c r="E111" s="237">
        <v>5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21</v>
      </c>
      <c r="M111" s="239">
        <f>G111*(1+L111/100)</f>
        <v>0</v>
      </c>
      <c r="N111" s="237">
        <v>0</v>
      </c>
      <c r="O111" s="237">
        <f>ROUND(E111*N111,2)</f>
        <v>0</v>
      </c>
      <c r="P111" s="237">
        <v>0</v>
      </c>
      <c r="Q111" s="237">
        <f>ROUND(E111*P111,2)</f>
        <v>0</v>
      </c>
      <c r="R111" s="239"/>
      <c r="S111" s="239" t="s">
        <v>1741</v>
      </c>
      <c r="T111" s="240" t="s">
        <v>1742</v>
      </c>
      <c r="U111" s="225">
        <v>0</v>
      </c>
      <c r="V111" s="225">
        <f>ROUND(E111*U111,2)</f>
        <v>0</v>
      </c>
      <c r="W111" s="225"/>
      <c r="X111" s="225" t="s">
        <v>215</v>
      </c>
      <c r="Y111" s="225" t="s">
        <v>216</v>
      </c>
      <c r="Z111" s="215"/>
      <c r="AA111" s="215"/>
      <c r="AB111" s="215"/>
      <c r="AC111" s="215"/>
      <c r="AD111" s="215"/>
      <c r="AE111" s="215"/>
      <c r="AF111" s="215"/>
      <c r="AG111" s="215" t="s">
        <v>231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">
      <c r="A112" s="222"/>
      <c r="B112" s="223"/>
      <c r="C112" s="254" t="s">
        <v>1836</v>
      </c>
      <c r="D112" s="249"/>
      <c r="E112" s="249"/>
      <c r="F112" s="249"/>
      <c r="G112" s="249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233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ht="22.5" outlineLevel="1" x14ac:dyDescent="0.2">
      <c r="A113" s="234">
        <v>23</v>
      </c>
      <c r="B113" s="235" t="s">
        <v>1837</v>
      </c>
      <c r="C113" s="253" t="s">
        <v>1838</v>
      </c>
      <c r="D113" s="236" t="s">
        <v>236</v>
      </c>
      <c r="E113" s="237">
        <v>5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1.9400000000000001E-3</v>
      </c>
      <c r="O113" s="237">
        <f>ROUND(E113*N113,2)</f>
        <v>0.01</v>
      </c>
      <c r="P113" s="237">
        <v>0</v>
      </c>
      <c r="Q113" s="237">
        <f>ROUND(E113*P113,2)</f>
        <v>0</v>
      </c>
      <c r="R113" s="239"/>
      <c r="S113" s="239" t="s">
        <v>1741</v>
      </c>
      <c r="T113" s="240" t="s">
        <v>1742</v>
      </c>
      <c r="U113" s="225">
        <v>0</v>
      </c>
      <c r="V113" s="225">
        <f>ROUND(E113*U113,2)</f>
        <v>0</v>
      </c>
      <c r="W113" s="225"/>
      <c r="X113" s="225" t="s">
        <v>215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231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54" t="s">
        <v>1839</v>
      </c>
      <c r="D114" s="249"/>
      <c r="E114" s="249"/>
      <c r="F114" s="249"/>
      <c r="G114" s="249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233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x14ac:dyDescent="0.2">
      <c r="A115" s="227" t="s">
        <v>208</v>
      </c>
      <c r="B115" s="228" t="s">
        <v>163</v>
      </c>
      <c r="C115" s="251" t="s">
        <v>165</v>
      </c>
      <c r="D115" s="229"/>
      <c r="E115" s="230"/>
      <c r="F115" s="231"/>
      <c r="G115" s="231">
        <f>SUMIF(AG116:AG117,"&lt;&gt;NOR",G116:G117)</f>
        <v>0</v>
      </c>
      <c r="H115" s="231"/>
      <c r="I115" s="231">
        <f>SUM(I116:I117)</f>
        <v>0</v>
      </c>
      <c r="J115" s="231"/>
      <c r="K115" s="231">
        <f>SUM(K116:K117)</f>
        <v>0</v>
      </c>
      <c r="L115" s="231"/>
      <c r="M115" s="231">
        <f>SUM(M116:M117)</f>
        <v>0</v>
      </c>
      <c r="N115" s="230"/>
      <c r="O115" s="230">
        <f>SUM(O116:O117)</f>
        <v>0</v>
      </c>
      <c r="P115" s="230"/>
      <c r="Q115" s="230">
        <f>SUM(Q116:Q117)</f>
        <v>0</v>
      </c>
      <c r="R115" s="231"/>
      <c r="S115" s="231"/>
      <c r="T115" s="232"/>
      <c r="U115" s="226"/>
      <c r="V115" s="226">
        <f>SUM(V116:V117)</f>
        <v>0</v>
      </c>
      <c r="W115" s="226"/>
      <c r="X115" s="226"/>
      <c r="Y115" s="226"/>
      <c r="AG115" t="s">
        <v>209</v>
      </c>
    </row>
    <row r="116" spans="1:60" ht="22.5" outlineLevel="1" x14ac:dyDescent="0.2">
      <c r="A116" s="234">
        <v>24</v>
      </c>
      <c r="B116" s="235" t="s">
        <v>1840</v>
      </c>
      <c r="C116" s="253" t="s">
        <v>1841</v>
      </c>
      <c r="D116" s="236" t="s">
        <v>509</v>
      </c>
      <c r="E116" s="237">
        <v>72.427999999999997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0</v>
      </c>
      <c r="O116" s="237">
        <f>ROUND(E116*N116,2)</f>
        <v>0</v>
      </c>
      <c r="P116" s="237">
        <v>0</v>
      </c>
      <c r="Q116" s="237">
        <f>ROUND(E116*P116,2)</f>
        <v>0</v>
      </c>
      <c r="R116" s="239"/>
      <c r="S116" s="239" t="s">
        <v>1741</v>
      </c>
      <c r="T116" s="240" t="s">
        <v>1742</v>
      </c>
      <c r="U116" s="225">
        <v>0</v>
      </c>
      <c r="V116" s="225">
        <f>ROUND(E116*U116,2)</f>
        <v>0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231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54" t="s">
        <v>1842</v>
      </c>
      <c r="D117" s="249"/>
      <c r="E117" s="249"/>
      <c r="F117" s="249"/>
      <c r="G117" s="249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233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x14ac:dyDescent="0.2">
      <c r="A118" s="3"/>
      <c r="B118" s="4"/>
      <c r="C118" s="256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AE118">
        <v>12</v>
      </c>
      <c r="AF118">
        <v>21</v>
      </c>
      <c r="AG118" t="s">
        <v>194</v>
      </c>
    </row>
    <row r="119" spans="1:60" x14ac:dyDescent="0.2">
      <c r="A119" s="218"/>
      <c r="B119" s="219" t="s">
        <v>29</v>
      </c>
      <c r="C119" s="257"/>
      <c r="D119" s="220"/>
      <c r="E119" s="221"/>
      <c r="F119" s="221"/>
      <c r="G119" s="233">
        <f>G8+G69+G75+G96+G115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E119">
        <f>SUMIF(L7:L117,AE118,G7:G117)</f>
        <v>0</v>
      </c>
      <c r="AF119">
        <f>SUMIF(L7:L117,AF118,G7:G117)</f>
        <v>0</v>
      </c>
      <c r="AG119" t="s">
        <v>258</v>
      </c>
    </row>
    <row r="120" spans="1:60" x14ac:dyDescent="0.2">
      <c r="C120" s="258"/>
      <c r="D120" s="10"/>
      <c r="AG120" t="s">
        <v>259</v>
      </c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Q7Du+lB8fNIqlfzVuYQyS27Su3r95eUSpyzhXasKSGTQTH8Lsi4vV4cM59tNo984TwZ1Mtz7zd9509BXCwAgA==" saltValue="LRyvp5dO3NOCQw9P5QAkVQ==" spinCount="100000" sheet="1" formatRows="0"/>
  <mergeCells count="25">
    <mergeCell ref="C117:G117"/>
    <mergeCell ref="C89:G89"/>
    <mergeCell ref="C99:G99"/>
    <mergeCell ref="C106:G106"/>
    <mergeCell ref="C110:G110"/>
    <mergeCell ref="C112:G112"/>
    <mergeCell ref="C114:G114"/>
    <mergeCell ref="C58:G58"/>
    <mergeCell ref="C65:G65"/>
    <mergeCell ref="C71:G71"/>
    <mergeCell ref="C72:G72"/>
    <mergeCell ref="C77:G77"/>
    <mergeCell ref="C82:G82"/>
    <mergeCell ref="C22:G22"/>
    <mergeCell ref="C27:G27"/>
    <mergeCell ref="C33:G33"/>
    <mergeCell ref="C37:G37"/>
    <mergeCell ref="C45:G45"/>
    <mergeCell ref="C50:G50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6D2C-7639-4322-B3BF-75F05E0765D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78</v>
      </c>
      <c r="C3" s="204" t="s">
        <v>79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81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SUMIF(AG9:AG66,"&lt;&gt;NOR",G9:G66)</f>
        <v>0</v>
      </c>
      <c r="H8" s="231"/>
      <c r="I8" s="231">
        <f>SUM(I9:I66)</f>
        <v>0</v>
      </c>
      <c r="J8" s="231"/>
      <c r="K8" s="231">
        <f>SUM(K9:K66)</f>
        <v>0</v>
      </c>
      <c r="L8" s="231"/>
      <c r="M8" s="231">
        <f>SUM(M9:M66)</f>
        <v>0</v>
      </c>
      <c r="N8" s="230"/>
      <c r="O8" s="230">
        <f>SUM(O9:O66)</f>
        <v>0.25</v>
      </c>
      <c r="P8" s="230"/>
      <c r="Q8" s="230">
        <f>SUM(Q9:Q66)</f>
        <v>0</v>
      </c>
      <c r="R8" s="231"/>
      <c r="S8" s="231"/>
      <c r="T8" s="232"/>
      <c r="U8" s="226"/>
      <c r="V8" s="226">
        <f>SUM(V9:V66)</f>
        <v>144.54000000000002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1739</v>
      </c>
      <c r="C9" s="253" t="s">
        <v>1740</v>
      </c>
      <c r="D9" s="236" t="s">
        <v>529</v>
      </c>
      <c r="E9" s="237">
        <v>7350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1741</v>
      </c>
      <c r="T9" s="240" t="s">
        <v>1742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4" t="s">
        <v>1743</v>
      </c>
      <c r="D10" s="249"/>
      <c r="E10" s="249"/>
      <c r="F10" s="249"/>
      <c r="G10" s="249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233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1744</v>
      </c>
      <c r="D11" s="259"/>
      <c r="E11" s="260"/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1843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1844</v>
      </c>
      <c r="D13" s="259"/>
      <c r="E13" s="260">
        <v>7350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4">
        <v>2</v>
      </c>
      <c r="B14" s="235" t="s">
        <v>1747</v>
      </c>
      <c r="C14" s="253" t="s">
        <v>1748</v>
      </c>
      <c r="D14" s="236" t="s">
        <v>283</v>
      </c>
      <c r="E14" s="237">
        <v>482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1741</v>
      </c>
      <c r="T14" s="240" t="s">
        <v>1742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54" t="s">
        <v>1749</v>
      </c>
      <c r="D15" s="249"/>
      <c r="E15" s="249"/>
      <c r="F15" s="249"/>
      <c r="G15" s="249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233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1744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1845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1751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1846</v>
      </c>
      <c r="D19" s="259"/>
      <c r="E19" s="260">
        <v>482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22.5" outlineLevel="1" x14ac:dyDescent="0.2">
      <c r="A20" s="234">
        <v>3</v>
      </c>
      <c r="B20" s="235" t="s">
        <v>1754</v>
      </c>
      <c r="C20" s="253" t="s">
        <v>1755</v>
      </c>
      <c r="D20" s="236" t="s">
        <v>283</v>
      </c>
      <c r="E20" s="237">
        <v>229.5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21</v>
      </c>
      <c r="M20" s="239">
        <f>G20*(1+L20/100)</f>
        <v>0</v>
      </c>
      <c r="N20" s="237">
        <v>0</v>
      </c>
      <c r="O20" s="237">
        <f>ROUND(E20*N20,2)</f>
        <v>0</v>
      </c>
      <c r="P20" s="237">
        <v>0</v>
      </c>
      <c r="Q20" s="237">
        <f>ROUND(E20*P20,2)</f>
        <v>0</v>
      </c>
      <c r="R20" s="239"/>
      <c r="S20" s="239" t="s">
        <v>1741</v>
      </c>
      <c r="T20" s="240" t="s">
        <v>1742</v>
      </c>
      <c r="U20" s="225">
        <v>0</v>
      </c>
      <c r="V20" s="225">
        <f>ROUND(E20*U20,2)</f>
        <v>0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231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54" t="s">
        <v>1756</v>
      </c>
      <c r="D21" s="249"/>
      <c r="E21" s="249"/>
      <c r="F21" s="249"/>
      <c r="G21" s="249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233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64" t="s">
        <v>1744</v>
      </c>
      <c r="D22" s="259"/>
      <c r="E22" s="260"/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1847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1848</v>
      </c>
      <c r="D24" s="259"/>
      <c r="E24" s="260">
        <v>229.5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4</v>
      </c>
      <c r="B25" s="235" t="s">
        <v>1759</v>
      </c>
      <c r="C25" s="253" t="s">
        <v>1760</v>
      </c>
      <c r="D25" s="236" t="s">
        <v>283</v>
      </c>
      <c r="E25" s="237">
        <v>4266.5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 t="s">
        <v>480</v>
      </c>
      <c r="S25" s="239" t="s">
        <v>481</v>
      </c>
      <c r="T25" s="240" t="s">
        <v>482</v>
      </c>
      <c r="U25" s="225">
        <v>1.0999999999999999E-2</v>
      </c>
      <c r="V25" s="225">
        <f>ROUND(E25*U25,2)</f>
        <v>46.93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231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7" t="s">
        <v>483</v>
      </c>
      <c r="D26" s="263"/>
      <c r="E26" s="263"/>
      <c r="F26" s="263"/>
      <c r="G26" s="263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484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1849</v>
      </c>
      <c r="D27" s="259"/>
      <c r="E27" s="260">
        <v>2572.5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1850</v>
      </c>
      <c r="D28" s="259"/>
      <c r="E28" s="260">
        <v>1694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1851</v>
      </c>
      <c r="D29" s="259"/>
      <c r="E29" s="260"/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1" x14ac:dyDescent="0.2">
      <c r="A30" s="234">
        <v>5</v>
      </c>
      <c r="B30" s="235" t="s">
        <v>936</v>
      </c>
      <c r="C30" s="253" t="s">
        <v>1763</v>
      </c>
      <c r="D30" s="236" t="s">
        <v>283</v>
      </c>
      <c r="E30" s="237">
        <v>1694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482</v>
      </c>
      <c r="U30" s="225">
        <v>5.2999999999999999E-2</v>
      </c>
      <c r="V30" s="225">
        <f>ROUND(E30*U30,2)</f>
        <v>89.78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4" t="s">
        <v>1850</v>
      </c>
      <c r="D31" s="259"/>
      <c r="E31" s="260">
        <v>1694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478</v>
      </c>
      <c r="C32" s="253" t="s">
        <v>479</v>
      </c>
      <c r="D32" s="236" t="s">
        <v>283</v>
      </c>
      <c r="E32" s="237">
        <v>711.5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 t="s">
        <v>480</v>
      </c>
      <c r="S32" s="239" t="s">
        <v>481</v>
      </c>
      <c r="T32" s="240" t="s">
        <v>482</v>
      </c>
      <c r="U32" s="225">
        <v>1.0999999999999999E-2</v>
      </c>
      <c r="V32" s="225">
        <f>ROUND(E32*U32,2)</f>
        <v>7.83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224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7" t="s">
        <v>483</v>
      </c>
      <c r="D33" s="263"/>
      <c r="E33" s="263"/>
      <c r="F33" s="263"/>
      <c r="G33" s="263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484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64" t="s">
        <v>1852</v>
      </c>
      <c r="D34" s="259"/>
      <c r="E34" s="260">
        <v>482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1853</v>
      </c>
      <c r="D35" s="259"/>
      <c r="E35" s="260">
        <v>229.5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1" x14ac:dyDescent="0.2">
      <c r="A36" s="234">
        <v>7</v>
      </c>
      <c r="B36" s="235" t="s">
        <v>1766</v>
      </c>
      <c r="C36" s="253" t="s">
        <v>1767</v>
      </c>
      <c r="D36" s="236" t="s">
        <v>283</v>
      </c>
      <c r="E36" s="237">
        <v>711.5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9"/>
      <c r="S36" s="239" t="s">
        <v>1741</v>
      </c>
      <c r="T36" s="240" t="s">
        <v>1742</v>
      </c>
      <c r="U36" s="225">
        <v>0</v>
      </c>
      <c r="V36" s="225">
        <f>ROUND(E36*U36,2)</f>
        <v>0</v>
      </c>
      <c r="W36" s="225"/>
      <c r="X36" s="225" t="s">
        <v>215</v>
      </c>
      <c r="Y36" s="225" t="s">
        <v>216</v>
      </c>
      <c r="Z36" s="215"/>
      <c r="AA36" s="215"/>
      <c r="AB36" s="215"/>
      <c r="AC36" s="215"/>
      <c r="AD36" s="215"/>
      <c r="AE36" s="215"/>
      <c r="AF36" s="215"/>
      <c r="AG36" s="215" t="s">
        <v>231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54" t="s">
        <v>1768</v>
      </c>
      <c r="D37" s="249"/>
      <c r="E37" s="249"/>
      <c r="F37" s="249"/>
      <c r="G37" s="249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233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4" t="s">
        <v>1744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1845</v>
      </c>
      <c r="D39" s="259"/>
      <c r="E39" s="260"/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1751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1854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1855</v>
      </c>
      <c r="D42" s="259"/>
      <c r="E42" s="260">
        <v>711.5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22.5" outlineLevel="1" x14ac:dyDescent="0.2">
      <c r="A43" s="234">
        <v>8</v>
      </c>
      <c r="B43" s="235" t="s">
        <v>1771</v>
      </c>
      <c r="C43" s="253" t="s">
        <v>1772</v>
      </c>
      <c r="D43" s="236" t="s">
        <v>529</v>
      </c>
      <c r="E43" s="237">
        <v>4840</v>
      </c>
      <c r="F43" s="238"/>
      <c r="G43" s="239">
        <f>ROUND(E43*F43,2)</f>
        <v>0</v>
      </c>
      <c r="H43" s="238"/>
      <c r="I43" s="239">
        <f>ROUND(E43*H43,2)</f>
        <v>0</v>
      </c>
      <c r="J43" s="238"/>
      <c r="K43" s="239">
        <f>ROUND(E43*J43,2)</f>
        <v>0</v>
      </c>
      <c r="L43" s="239">
        <v>21</v>
      </c>
      <c r="M43" s="239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9"/>
      <c r="S43" s="239" t="s">
        <v>1741</v>
      </c>
      <c r="T43" s="240" t="s">
        <v>1742</v>
      </c>
      <c r="U43" s="225">
        <v>0</v>
      </c>
      <c r="V43" s="225">
        <f>ROUND(E43*U43,2)</f>
        <v>0</v>
      </c>
      <c r="W43" s="225"/>
      <c r="X43" s="225" t="s">
        <v>215</v>
      </c>
      <c r="Y43" s="225" t="s">
        <v>216</v>
      </c>
      <c r="Z43" s="215"/>
      <c r="AA43" s="215"/>
      <c r="AB43" s="215"/>
      <c r="AC43" s="215"/>
      <c r="AD43" s="215"/>
      <c r="AE43" s="215"/>
      <c r="AF43" s="215"/>
      <c r="AG43" s="215" t="s">
        <v>231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2" x14ac:dyDescent="0.2">
      <c r="A44" s="222"/>
      <c r="B44" s="223"/>
      <c r="C44" s="254" t="s">
        <v>1773</v>
      </c>
      <c r="D44" s="249"/>
      <c r="E44" s="249"/>
      <c r="F44" s="249"/>
      <c r="G44" s="249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233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64" t="s">
        <v>1774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1856</v>
      </c>
      <c r="D46" s="259"/>
      <c r="E46" s="260"/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1857</v>
      </c>
      <c r="D47" s="259"/>
      <c r="E47" s="260">
        <v>4840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ht="22.5" outlineLevel="1" x14ac:dyDescent="0.2">
      <c r="A48" s="234">
        <v>9</v>
      </c>
      <c r="B48" s="235" t="s">
        <v>1777</v>
      </c>
      <c r="C48" s="253" t="s">
        <v>1778</v>
      </c>
      <c r="D48" s="236" t="s">
        <v>529</v>
      </c>
      <c r="E48" s="237">
        <v>4840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9"/>
      <c r="S48" s="239" t="s">
        <v>1741</v>
      </c>
      <c r="T48" s="240" t="s">
        <v>1742</v>
      </c>
      <c r="U48" s="225">
        <v>0</v>
      </c>
      <c r="V48" s="225">
        <f>ROUND(E48*U48,2)</f>
        <v>0</v>
      </c>
      <c r="W48" s="225"/>
      <c r="X48" s="225" t="s">
        <v>215</v>
      </c>
      <c r="Y48" s="225" t="s">
        <v>216</v>
      </c>
      <c r="Z48" s="215"/>
      <c r="AA48" s="215"/>
      <c r="AB48" s="215"/>
      <c r="AC48" s="215"/>
      <c r="AD48" s="215"/>
      <c r="AE48" s="215"/>
      <c r="AF48" s="215"/>
      <c r="AG48" s="215" t="s">
        <v>231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">
      <c r="A49" s="222"/>
      <c r="B49" s="223"/>
      <c r="C49" s="254" t="s">
        <v>1779</v>
      </c>
      <c r="D49" s="249"/>
      <c r="E49" s="249"/>
      <c r="F49" s="249"/>
      <c r="G49" s="249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233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64" t="s">
        <v>1744</v>
      </c>
      <c r="D50" s="259"/>
      <c r="E50" s="260"/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1858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1857</v>
      </c>
      <c r="D52" s="259"/>
      <c r="E52" s="260">
        <v>4840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4">
        <v>10</v>
      </c>
      <c r="B53" s="235" t="s">
        <v>1781</v>
      </c>
      <c r="C53" s="253" t="s">
        <v>1782</v>
      </c>
      <c r="D53" s="236" t="s">
        <v>1692</v>
      </c>
      <c r="E53" s="237">
        <v>246.84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1E-3</v>
      </c>
      <c r="O53" s="237">
        <f>ROUND(E53*N53,2)</f>
        <v>0.25</v>
      </c>
      <c r="P53" s="237">
        <v>0</v>
      </c>
      <c r="Q53" s="237">
        <f>ROUND(E53*P53,2)</f>
        <v>0</v>
      </c>
      <c r="R53" s="239"/>
      <c r="S53" s="239" t="s">
        <v>1741</v>
      </c>
      <c r="T53" s="240" t="s">
        <v>1742</v>
      </c>
      <c r="U53" s="225">
        <v>0</v>
      </c>
      <c r="V53" s="225">
        <f>ROUND(E53*U53,2)</f>
        <v>0</v>
      </c>
      <c r="W53" s="225"/>
      <c r="X53" s="225" t="s">
        <v>510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511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64" t="s">
        <v>1859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1860</v>
      </c>
      <c r="D55" s="259"/>
      <c r="E55" s="260">
        <v>246.84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ht="22.5" outlineLevel="1" x14ac:dyDescent="0.2">
      <c r="A56" s="234">
        <v>11</v>
      </c>
      <c r="B56" s="235" t="s">
        <v>1785</v>
      </c>
      <c r="C56" s="253" t="s">
        <v>1786</v>
      </c>
      <c r="D56" s="236" t="s">
        <v>529</v>
      </c>
      <c r="E56" s="237">
        <v>2596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9"/>
      <c r="S56" s="239" t="s">
        <v>1741</v>
      </c>
      <c r="T56" s="240" t="s">
        <v>1742</v>
      </c>
      <c r="U56" s="225">
        <v>0</v>
      </c>
      <c r="V56" s="225">
        <f>ROUND(E56*U56,2)</f>
        <v>0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231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54" t="s">
        <v>1787</v>
      </c>
      <c r="D57" s="249"/>
      <c r="E57" s="249"/>
      <c r="F57" s="249"/>
      <c r="G57" s="249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233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64" t="s">
        <v>1788</v>
      </c>
      <c r="D58" s="259"/>
      <c r="E58" s="260"/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1789</v>
      </c>
      <c r="D59" s="259"/>
      <c r="E59" s="260"/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1861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1862</v>
      </c>
      <c r="D61" s="259"/>
      <c r="E61" s="260">
        <v>2596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ht="22.5" outlineLevel="1" x14ac:dyDescent="0.2">
      <c r="A62" s="234">
        <v>12</v>
      </c>
      <c r="B62" s="235" t="s">
        <v>1793</v>
      </c>
      <c r="C62" s="253" t="s">
        <v>1794</v>
      </c>
      <c r="D62" s="236" t="s">
        <v>529</v>
      </c>
      <c r="E62" s="237">
        <v>1040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/>
      <c r="S62" s="239" t="s">
        <v>1741</v>
      </c>
      <c r="T62" s="240" t="s">
        <v>1742</v>
      </c>
      <c r="U62" s="225">
        <v>0</v>
      </c>
      <c r="V62" s="225">
        <f>ROUND(E62*U62,2)</f>
        <v>0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231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54" t="s">
        <v>1795</v>
      </c>
      <c r="D63" s="249"/>
      <c r="E63" s="249"/>
      <c r="F63" s="249"/>
      <c r="G63" s="249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233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2" x14ac:dyDescent="0.2">
      <c r="A64" s="222"/>
      <c r="B64" s="223"/>
      <c r="C64" s="264" t="s">
        <v>1744</v>
      </c>
      <c r="D64" s="259"/>
      <c r="E64" s="260"/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4" t="s">
        <v>1863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1864</v>
      </c>
      <c r="D66" s="259"/>
      <c r="E66" s="260">
        <v>1040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x14ac:dyDescent="0.2">
      <c r="A67" s="227" t="s">
        <v>208</v>
      </c>
      <c r="B67" s="228" t="s">
        <v>124</v>
      </c>
      <c r="C67" s="251" t="s">
        <v>125</v>
      </c>
      <c r="D67" s="229"/>
      <c r="E67" s="230"/>
      <c r="F67" s="231"/>
      <c r="G67" s="231">
        <f>SUMIF(AG68:AG76,"&lt;&gt;NOR",G68:G76)</f>
        <v>0</v>
      </c>
      <c r="H67" s="231"/>
      <c r="I67" s="231">
        <f>SUM(I68:I76)</f>
        <v>0</v>
      </c>
      <c r="J67" s="231"/>
      <c r="K67" s="231">
        <f>SUM(K68:K76)</f>
        <v>0</v>
      </c>
      <c r="L67" s="231"/>
      <c r="M67" s="231">
        <f>SUM(M68:M76)</f>
        <v>0</v>
      </c>
      <c r="N67" s="230"/>
      <c r="O67" s="230">
        <f>SUM(O68:O76)</f>
        <v>133.60000000000002</v>
      </c>
      <c r="P67" s="230"/>
      <c r="Q67" s="230">
        <f>SUM(Q68:Q76)</f>
        <v>0</v>
      </c>
      <c r="R67" s="231"/>
      <c r="S67" s="231"/>
      <c r="T67" s="232"/>
      <c r="U67" s="226"/>
      <c r="V67" s="226">
        <f>SUM(V68:V76)</f>
        <v>0</v>
      </c>
      <c r="W67" s="226"/>
      <c r="X67" s="226"/>
      <c r="Y67" s="226"/>
      <c r="AG67" t="s">
        <v>209</v>
      </c>
    </row>
    <row r="68" spans="1:60" ht="33.75" outlineLevel="1" x14ac:dyDescent="0.2">
      <c r="A68" s="234">
        <v>13</v>
      </c>
      <c r="B68" s="235" t="s">
        <v>1798</v>
      </c>
      <c r="C68" s="253" t="s">
        <v>1799</v>
      </c>
      <c r="D68" s="236" t="s">
        <v>263</v>
      </c>
      <c r="E68" s="237">
        <v>459</v>
      </c>
      <c r="F68" s="238"/>
      <c r="G68" s="239">
        <f>ROUND(E68*F68,2)</f>
        <v>0</v>
      </c>
      <c r="H68" s="238"/>
      <c r="I68" s="239">
        <f>ROUND(E68*H68,2)</f>
        <v>0</v>
      </c>
      <c r="J68" s="238"/>
      <c r="K68" s="239">
        <f>ROUND(E68*J68,2)</f>
        <v>0</v>
      </c>
      <c r="L68" s="239">
        <v>21</v>
      </c>
      <c r="M68" s="239">
        <f>G68*(1+L68/100)</f>
        <v>0</v>
      </c>
      <c r="N68" s="237">
        <v>0.28714000000000001</v>
      </c>
      <c r="O68" s="237">
        <f>ROUND(E68*N68,2)</f>
        <v>131.80000000000001</v>
      </c>
      <c r="P68" s="237">
        <v>0</v>
      </c>
      <c r="Q68" s="237">
        <f>ROUND(E68*P68,2)</f>
        <v>0</v>
      </c>
      <c r="R68" s="239"/>
      <c r="S68" s="239" t="s">
        <v>1741</v>
      </c>
      <c r="T68" s="240" t="s">
        <v>1742</v>
      </c>
      <c r="U68" s="225">
        <v>0</v>
      </c>
      <c r="V68" s="225">
        <f>ROUND(E68*U68,2)</f>
        <v>0</v>
      </c>
      <c r="W68" s="225"/>
      <c r="X68" s="225" t="s">
        <v>215</v>
      </c>
      <c r="Y68" s="225" t="s">
        <v>216</v>
      </c>
      <c r="Z68" s="215"/>
      <c r="AA68" s="215"/>
      <c r="AB68" s="215"/>
      <c r="AC68" s="215"/>
      <c r="AD68" s="215"/>
      <c r="AE68" s="215"/>
      <c r="AF68" s="215"/>
      <c r="AG68" s="215" t="s">
        <v>231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">
      <c r="A69" s="222"/>
      <c r="B69" s="223"/>
      <c r="C69" s="254" t="s">
        <v>1800</v>
      </c>
      <c r="D69" s="249"/>
      <c r="E69" s="249"/>
      <c r="F69" s="249"/>
      <c r="G69" s="249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233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55" t="s">
        <v>1801</v>
      </c>
      <c r="D70" s="250"/>
      <c r="E70" s="250"/>
      <c r="F70" s="250"/>
      <c r="G70" s="250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233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64" t="s">
        <v>1865</v>
      </c>
      <c r="D71" s="259"/>
      <c r="E71" s="260"/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1866</v>
      </c>
      <c r="D72" s="259"/>
      <c r="E72" s="260">
        <v>459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34">
        <v>14</v>
      </c>
      <c r="B73" s="235" t="s">
        <v>1867</v>
      </c>
      <c r="C73" s="253" t="s">
        <v>1868</v>
      </c>
      <c r="D73" s="236" t="s">
        <v>283</v>
      </c>
      <c r="E73" s="237">
        <v>0.72</v>
      </c>
      <c r="F73" s="238"/>
      <c r="G73" s="239">
        <f>ROUND(E73*F73,2)</f>
        <v>0</v>
      </c>
      <c r="H73" s="238"/>
      <c r="I73" s="239">
        <f>ROUND(E73*H73,2)</f>
        <v>0</v>
      </c>
      <c r="J73" s="238"/>
      <c r="K73" s="239">
        <f>ROUND(E73*J73,2)</f>
        <v>0</v>
      </c>
      <c r="L73" s="239">
        <v>21</v>
      </c>
      <c r="M73" s="239">
        <f>G73*(1+L73/100)</f>
        <v>0</v>
      </c>
      <c r="N73" s="237">
        <v>2.5018699999999998</v>
      </c>
      <c r="O73" s="237">
        <f>ROUND(E73*N73,2)</f>
        <v>1.8</v>
      </c>
      <c r="P73" s="237">
        <v>0</v>
      </c>
      <c r="Q73" s="237">
        <f>ROUND(E73*P73,2)</f>
        <v>0</v>
      </c>
      <c r="R73" s="239"/>
      <c r="S73" s="239" t="s">
        <v>1741</v>
      </c>
      <c r="T73" s="240" t="s">
        <v>1742</v>
      </c>
      <c r="U73" s="225">
        <v>0</v>
      </c>
      <c r="V73" s="225">
        <f>ROUND(E73*U73,2)</f>
        <v>0</v>
      </c>
      <c r="W73" s="225"/>
      <c r="X73" s="225" t="s">
        <v>215</v>
      </c>
      <c r="Y73" s="225" t="s">
        <v>216</v>
      </c>
      <c r="Z73" s="215"/>
      <c r="AA73" s="215"/>
      <c r="AB73" s="215"/>
      <c r="AC73" s="215"/>
      <c r="AD73" s="215"/>
      <c r="AE73" s="215"/>
      <c r="AF73" s="215"/>
      <c r="AG73" s="215" t="s">
        <v>231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">
      <c r="A74" s="222"/>
      <c r="B74" s="223"/>
      <c r="C74" s="254" t="s">
        <v>1869</v>
      </c>
      <c r="D74" s="249"/>
      <c r="E74" s="249"/>
      <c r="F74" s="249"/>
      <c r="G74" s="249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233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2"/>
      <c r="B75" s="223"/>
      <c r="C75" s="264" t="s">
        <v>1870</v>
      </c>
      <c r="D75" s="259"/>
      <c r="E75" s="260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1871</v>
      </c>
      <c r="D76" s="259"/>
      <c r="E76" s="260">
        <v>0.72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x14ac:dyDescent="0.2">
      <c r="A77" s="227" t="s">
        <v>208</v>
      </c>
      <c r="B77" s="228" t="s">
        <v>61</v>
      </c>
      <c r="C77" s="251" t="s">
        <v>152</v>
      </c>
      <c r="D77" s="229"/>
      <c r="E77" s="230"/>
      <c r="F77" s="231"/>
      <c r="G77" s="231">
        <f>SUMIF(AG78:AG106,"&lt;&gt;NOR",G78:G106)</f>
        <v>0</v>
      </c>
      <c r="H77" s="231"/>
      <c r="I77" s="231">
        <f>SUM(I78:I106)</f>
        <v>0</v>
      </c>
      <c r="J77" s="231"/>
      <c r="K77" s="231">
        <f>SUM(K78:K106)</f>
        <v>0</v>
      </c>
      <c r="L77" s="231"/>
      <c r="M77" s="231">
        <f>SUM(M78:M106)</f>
        <v>0</v>
      </c>
      <c r="N77" s="230"/>
      <c r="O77" s="230">
        <f>SUM(O78:O106)</f>
        <v>1.52</v>
      </c>
      <c r="P77" s="230"/>
      <c r="Q77" s="230">
        <f>SUM(Q78:Q106)</f>
        <v>0</v>
      </c>
      <c r="R77" s="231"/>
      <c r="S77" s="231"/>
      <c r="T77" s="232"/>
      <c r="U77" s="226"/>
      <c r="V77" s="226">
        <f>SUM(V78:V106)</f>
        <v>0</v>
      </c>
      <c r="W77" s="226"/>
      <c r="X77" s="226"/>
      <c r="Y77" s="226"/>
      <c r="AG77" t="s">
        <v>209</v>
      </c>
    </row>
    <row r="78" spans="1:60" ht="22.5" outlineLevel="1" x14ac:dyDescent="0.2">
      <c r="A78" s="234">
        <v>15</v>
      </c>
      <c r="B78" s="235" t="s">
        <v>1804</v>
      </c>
      <c r="C78" s="253" t="s">
        <v>1805</v>
      </c>
      <c r="D78" s="236" t="s">
        <v>529</v>
      </c>
      <c r="E78" s="237">
        <v>901.5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/>
      <c r="S78" s="239" t="s">
        <v>1741</v>
      </c>
      <c r="T78" s="240" t="s">
        <v>1742</v>
      </c>
      <c r="U78" s="225">
        <v>0</v>
      </c>
      <c r="V78" s="225">
        <f>ROUND(E78*U78,2)</f>
        <v>0</v>
      </c>
      <c r="W78" s="225"/>
      <c r="X78" s="225" t="s">
        <v>215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231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2"/>
      <c r="B79" s="223"/>
      <c r="C79" s="254" t="s">
        <v>1806</v>
      </c>
      <c r="D79" s="249"/>
      <c r="E79" s="249"/>
      <c r="F79" s="249"/>
      <c r="G79" s="249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233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2" x14ac:dyDescent="0.2">
      <c r="A80" s="222"/>
      <c r="B80" s="223"/>
      <c r="C80" s="264" t="s">
        <v>1744</v>
      </c>
      <c r="D80" s="259"/>
      <c r="E80" s="260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1872</v>
      </c>
      <c r="D81" s="259"/>
      <c r="E81" s="260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1851</v>
      </c>
      <c r="D82" s="259"/>
      <c r="E82" s="260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1873</v>
      </c>
      <c r="D83" s="259"/>
      <c r="E83" s="260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1874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1875</v>
      </c>
      <c r="D85" s="259"/>
      <c r="E85" s="260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1851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1876</v>
      </c>
      <c r="D87" s="259"/>
      <c r="E87" s="260">
        <v>901.5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34">
        <v>16</v>
      </c>
      <c r="B88" s="235" t="s">
        <v>1809</v>
      </c>
      <c r="C88" s="253" t="s">
        <v>1810</v>
      </c>
      <c r="D88" s="236" t="s">
        <v>529</v>
      </c>
      <c r="E88" s="237">
        <v>2596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9"/>
      <c r="S88" s="239" t="s">
        <v>1741</v>
      </c>
      <c r="T88" s="240" t="s">
        <v>1742</v>
      </c>
      <c r="U88" s="225">
        <v>0</v>
      </c>
      <c r="V88" s="225">
        <f>ROUND(E88*U88,2)</f>
        <v>0</v>
      </c>
      <c r="W88" s="225"/>
      <c r="X88" s="225" t="s">
        <v>215</v>
      </c>
      <c r="Y88" s="225" t="s">
        <v>216</v>
      </c>
      <c r="Z88" s="215"/>
      <c r="AA88" s="215"/>
      <c r="AB88" s="215"/>
      <c r="AC88" s="215"/>
      <c r="AD88" s="215"/>
      <c r="AE88" s="215"/>
      <c r="AF88" s="215"/>
      <c r="AG88" s="215" t="s">
        <v>231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54" t="s">
        <v>1811</v>
      </c>
      <c r="D89" s="249"/>
      <c r="E89" s="249"/>
      <c r="F89" s="249"/>
      <c r="G89" s="249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233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4" t="s">
        <v>1744</v>
      </c>
      <c r="D90" s="259"/>
      <c r="E90" s="260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1861</v>
      </c>
      <c r="D91" s="259"/>
      <c r="E91" s="260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1789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1862</v>
      </c>
      <c r="D93" s="259"/>
      <c r="E93" s="260">
        <v>2596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ht="22.5" outlineLevel="1" x14ac:dyDescent="0.2">
      <c r="A94" s="234">
        <v>17</v>
      </c>
      <c r="B94" s="235" t="s">
        <v>1815</v>
      </c>
      <c r="C94" s="253" t="s">
        <v>1816</v>
      </c>
      <c r="D94" s="236" t="s">
        <v>529</v>
      </c>
      <c r="E94" s="237">
        <v>2410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7">
        <v>0</v>
      </c>
      <c r="O94" s="237">
        <f>ROUND(E94*N94,2)</f>
        <v>0</v>
      </c>
      <c r="P94" s="237">
        <v>0</v>
      </c>
      <c r="Q94" s="237">
        <f>ROUND(E94*P94,2)</f>
        <v>0</v>
      </c>
      <c r="R94" s="239"/>
      <c r="S94" s="239" t="s">
        <v>1741</v>
      </c>
      <c r="T94" s="240" t="s">
        <v>1742</v>
      </c>
      <c r="U94" s="225">
        <v>0</v>
      </c>
      <c r="V94" s="225">
        <f>ROUND(E94*U94,2)</f>
        <v>0</v>
      </c>
      <c r="W94" s="225"/>
      <c r="X94" s="225" t="s">
        <v>215</v>
      </c>
      <c r="Y94" s="225" t="s">
        <v>216</v>
      </c>
      <c r="Z94" s="215"/>
      <c r="AA94" s="215"/>
      <c r="AB94" s="215"/>
      <c r="AC94" s="215"/>
      <c r="AD94" s="215"/>
      <c r="AE94" s="215"/>
      <c r="AF94" s="215"/>
      <c r="AG94" s="215" t="s">
        <v>231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2"/>
      <c r="B95" s="223"/>
      <c r="C95" s="254" t="s">
        <v>1817</v>
      </c>
      <c r="D95" s="249"/>
      <c r="E95" s="249"/>
      <c r="F95" s="249"/>
      <c r="G95" s="249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233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1744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4" t="s">
        <v>1877</v>
      </c>
      <c r="D97" s="259"/>
      <c r="E97" s="260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4" t="s">
        <v>1789</v>
      </c>
      <c r="D98" s="259"/>
      <c r="E98" s="260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4" t="s">
        <v>1878</v>
      </c>
      <c r="D99" s="259"/>
      <c r="E99" s="260">
        <v>2410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ht="33.75" outlineLevel="1" x14ac:dyDescent="0.2">
      <c r="A100" s="234">
        <v>18</v>
      </c>
      <c r="B100" s="235" t="s">
        <v>1879</v>
      </c>
      <c r="C100" s="253" t="s">
        <v>1880</v>
      </c>
      <c r="D100" s="236" t="s">
        <v>529</v>
      </c>
      <c r="E100" s="237">
        <v>2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21</v>
      </c>
      <c r="M100" s="239">
        <f>G100*(1+L100/100)</f>
        <v>0</v>
      </c>
      <c r="N100" s="237">
        <v>0.13403999999999999</v>
      </c>
      <c r="O100" s="237">
        <f>ROUND(E100*N100,2)</f>
        <v>0.27</v>
      </c>
      <c r="P100" s="237">
        <v>0</v>
      </c>
      <c r="Q100" s="237">
        <f>ROUND(E100*P100,2)</f>
        <v>0</v>
      </c>
      <c r="R100" s="239"/>
      <c r="S100" s="239" t="s">
        <v>1741</v>
      </c>
      <c r="T100" s="240" t="s">
        <v>1742</v>
      </c>
      <c r="U100" s="225">
        <v>0</v>
      </c>
      <c r="V100" s="225">
        <f>ROUND(E100*U100,2)</f>
        <v>0</v>
      </c>
      <c r="W100" s="225"/>
      <c r="X100" s="225" t="s">
        <v>215</v>
      </c>
      <c r="Y100" s="225" t="s">
        <v>216</v>
      </c>
      <c r="Z100" s="215"/>
      <c r="AA100" s="215"/>
      <c r="AB100" s="215"/>
      <c r="AC100" s="215"/>
      <c r="AD100" s="215"/>
      <c r="AE100" s="215"/>
      <c r="AF100" s="215"/>
      <c r="AG100" s="215" t="s">
        <v>231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2"/>
      <c r="B101" s="223"/>
      <c r="C101" s="254" t="s">
        <v>1881</v>
      </c>
      <c r="D101" s="249"/>
      <c r="E101" s="249"/>
      <c r="F101" s="249"/>
      <c r="G101" s="249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233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4" t="s">
        <v>1882</v>
      </c>
      <c r="D102" s="259"/>
      <c r="E102" s="260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124</v>
      </c>
      <c r="D103" s="259"/>
      <c r="E103" s="260">
        <v>2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34">
        <v>19</v>
      </c>
      <c r="B104" s="235" t="s">
        <v>1883</v>
      </c>
      <c r="C104" s="253" t="s">
        <v>1884</v>
      </c>
      <c r="D104" s="236" t="s">
        <v>509</v>
      </c>
      <c r="E104" s="237">
        <v>1.25</v>
      </c>
      <c r="F104" s="238"/>
      <c r="G104" s="239">
        <f>ROUND(E104*F104,2)</f>
        <v>0</v>
      </c>
      <c r="H104" s="238"/>
      <c r="I104" s="239">
        <f>ROUND(E104*H104,2)</f>
        <v>0</v>
      </c>
      <c r="J104" s="238"/>
      <c r="K104" s="239">
        <f>ROUND(E104*J104,2)</f>
        <v>0</v>
      </c>
      <c r="L104" s="239">
        <v>21</v>
      </c>
      <c r="M104" s="239">
        <f>G104*(1+L104/100)</f>
        <v>0</v>
      </c>
      <c r="N104" s="237">
        <v>1</v>
      </c>
      <c r="O104" s="237">
        <f>ROUND(E104*N104,2)</f>
        <v>1.25</v>
      </c>
      <c r="P104" s="237">
        <v>0</v>
      </c>
      <c r="Q104" s="237">
        <f>ROUND(E104*P104,2)</f>
        <v>0</v>
      </c>
      <c r="R104" s="239"/>
      <c r="S104" s="239" t="s">
        <v>1741</v>
      </c>
      <c r="T104" s="240" t="s">
        <v>1742</v>
      </c>
      <c r="U104" s="225">
        <v>0</v>
      </c>
      <c r="V104" s="225">
        <f>ROUND(E104*U104,2)</f>
        <v>0</v>
      </c>
      <c r="W104" s="225"/>
      <c r="X104" s="225" t="s">
        <v>510</v>
      </c>
      <c r="Y104" s="225" t="s">
        <v>216</v>
      </c>
      <c r="Z104" s="215"/>
      <c r="AA104" s="215"/>
      <c r="AB104" s="215"/>
      <c r="AC104" s="215"/>
      <c r="AD104" s="215"/>
      <c r="AE104" s="215"/>
      <c r="AF104" s="215"/>
      <c r="AG104" s="215" t="s">
        <v>511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">
      <c r="A105" s="222"/>
      <c r="B105" s="223"/>
      <c r="C105" s="264" t="s">
        <v>1885</v>
      </c>
      <c r="D105" s="259"/>
      <c r="E105" s="260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1886</v>
      </c>
      <c r="D106" s="259"/>
      <c r="E106" s="260">
        <v>1.25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x14ac:dyDescent="0.2">
      <c r="A107" s="227" t="s">
        <v>208</v>
      </c>
      <c r="B107" s="228" t="s">
        <v>153</v>
      </c>
      <c r="C107" s="251" t="s">
        <v>154</v>
      </c>
      <c r="D107" s="229"/>
      <c r="E107" s="230"/>
      <c r="F107" s="231"/>
      <c r="G107" s="231">
        <f>SUMIF(AG108:AG125,"&lt;&gt;NOR",G108:G125)</f>
        <v>0</v>
      </c>
      <c r="H107" s="231"/>
      <c r="I107" s="231">
        <f>SUM(I108:I125)</f>
        <v>0</v>
      </c>
      <c r="J107" s="231"/>
      <c r="K107" s="231">
        <f>SUM(K108:K125)</f>
        <v>0</v>
      </c>
      <c r="L107" s="231"/>
      <c r="M107" s="231">
        <f>SUM(M108:M125)</f>
        <v>0</v>
      </c>
      <c r="N107" s="230"/>
      <c r="O107" s="230">
        <f>SUM(O108:O125)</f>
        <v>0.5</v>
      </c>
      <c r="P107" s="230"/>
      <c r="Q107" s="230">
        <f>SUM(Q108:Q125)</f>
        <v>0</v>
      </c>
      <c r="R107" s="231"/>
      <c r="S107" s="231"/>
      <c r="T107" s="232"/>
      <c r="U107" s="226"/>
      <c r="V107" s="226">
        <f>SUM(V108:V125)</f>
        <v>0</v>
      </c>
      <c r="W107" s="226"/>
      <c r="X107" s="226"/>
      <c r="Y107" s="226"/>
      <c r="AG107" t="s">
        <v>209</v>
      </c>
    </row>
    <row r="108" spans="1:60" outlineLevel="1" x14ac:dyDescent="0.2">
      <c r="A108" s="241">
        <v>20</v>
      </c>
      <c r="B108" s="242" t="s">
        <v>1818</v>
      </c>
      <c r="C108" s="252" t="s">
        <v>1819</v>
      </c>
      <c r="D108" s="243" t="s">
        <v>236</v>
      </c>
      <c r="E108" s="244">
        <v>2</v>
      </c>
      <c r="F108" s="245"/>
      <c r="G108" s="246">
        <f>ROUND(E108*F108,2)</f>
        <v>0</v>
      </c>
      <c r="H108" s="245"/>
      <c r="I108" s="246">
        <f>ROUND(E108*H108,2)</f>
        <v>0</v>
      </c>
      <c r="J108" s="245"/>
      <c r="K108" s="246">
        <f>ROUND(E108*J108,2)</f>
        <v>0</v>
      </c>
      <c r="L108" s="246">
        <v>21</v>
      </c>
      <c r="M108" s="246">
        <f>G108*(1+L108/100)</f>
        <v>0</v>
      </c>
      <c r="N108" s="244">
        <v>0</v>
      </c>
      <c r="O108" s="244">
        <f>ROUND(E108*N108,2)</f>
        <v>0</v>
      </c>
      <c r="P108" s="244">
        <v>0</v>
      </c>
      <c r="Q108" s="244">
        <f>ROUND(E108*P108,2)</f>
        <v>0</v>
      </c>
      <c r="R108" s="246"/>
      <c r="S108" s="246" t="s">
        <v>213</v>
      </c>
      <c r="T108" s="247" t="s">
        <v>214</v>
      </c>
      <c r="U108" s="225">
        <v>0</v>
      </c>
      <c r="V108" s="225">
        <f>ROUND(E108*U108,2)</f>
        <v>0</v>
      </c>
      <c r="W108" s="225"/>
      <c r="X108" s="225" t="s">
        <v>215</v>
      </c>
      <c r="Y108" s="225" t="s">
        <v>216</v>
      </c>
      <c r="Z108" s="215"/>
      <c r="AA108" s="215"/>
      <c r="AB108" s="215"/>
      <c r="AC108" s="215"/>
      <c r="AD108" s="215"/>
      <c r="AE108" s="215"/>
      <c r="AF108" s="215"/>
      <c r="AG108" s="215" t="s">
        <v>231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ht="22.5" outlineLevel="1" x14ac:dyDescent="0.2">
      <c r="A109" s="234">
        <v>21</v>
      </c>
      <c r="B109" s="235" t="s">
        <v>1820</v>
      </c>
      <c r="C109" s="253" t="s">
        <v>1821</v>
      </c>
      <c r="D109" s="236" t="s">
        <v>236</v>
      </c>
      <c r="E109" s="237">
        <v>4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9"/>
      <c r="S109" s="239" t="s">
        <v>1741</v>
      </c>
      <c r="T109" s="240" t="s">
        <v>1742</v>
      </c>
      <c r="U109" s="225">
        <v>0</v>
      </c>
      <c r="V109" s="225">
        <f>ROUND(E109*U109,2)</f>
        <v>0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231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54" t="s">
        <v>1822</v>
      </c>
      <c r="D110" s="249"/>
      <c r="E110" s="249"/>
      <c r="F110" s="249"/>
      <c r="G110" s="249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233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2" x14ac:dyDescent="0.2">
      <c r="A111" s="222"/>
      <c r="B111" s="223"/>
      <c r="C111" s="264" t="s">
        <v>1887</v>
      </c>
      <c r="D111" s="259"/>
      <c r="E111" s="260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132</v>
      </c>
      <c r="D112" s="259"/>
      <c r="E112" s="260">
        <v>4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34">
        <v>22</v>
      </c>
      <c r="B113" s="235" t="s">
        <v>1824</v>
      </c>
      <c r="C113" s="253" t="s">
        <v>1825</v>
      </c>
      <c r="D113" s="236" t="s">
        <v>236</v>
      </c>
      <c r="E113" s="237">
        <v>4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9"/>
      <c r="S113" s="239" t="s">
        <v>213</v>
      </c>
      <c r="T113" s="240" t="s">
        <v>214</v>
      </c>
      <c r="U113" s="225">
        <v>0</v>
      </c>
      <c r="V113" s="225">
        <f>ROUND(E113*U113,2)</f>
        <v>0</v>
      </c>
      <c r="W113" s="225"/>
      <c r="X113" s="225" t="s">
        <v>510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511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64" t="s">
        <v>1888</v>
      </c>
      <c r="D114" s="259"/>
      <c r="E114" s="260"/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132</v>
      </c>
      <c r="D115" s="259"/>
      <c r="E115" s="260">
        <v>4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ht="22.5" outlineLevel="1" x14ac:dyDescent="0.2">
      <c r="A116" s="234">
        <v>23</v>
      </c>
      <c r="B116" s="235" t="s">
        <v>1827</v>
      </c>
      <c r="C116" s="253" t="s">
        <v>1828</v>
      </c>
      <c r="D116" s="236" t="s">
        <v>236</v>
      </c>
      <c r="E116" s="237">
        <v>11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4.0050000000000002E-2</v>
      </c>
      <c r="O116" s="237">
        <f>ROUND(E116*N116,2)</f>
        <v>0.44</v>
      </c>
      <c r="P116" s="237">
        <v>0</v>
      </c>
      <c r="Q116" s="237">
        <f>ROUND(E116*P116,2)</f>
        <v>0</v>
      </c>
      <c r="R116" s="239"/>
      <c r="S116" s="239" t="s">
        <v>1741</v>
      </c>
      <c r="T116" s="240" t="s">
        <v>1742</v>
      </c>
      <c r="U116" s="225">
        <v>0</v>
      </c>
      <c r="V116" s="225">
        <f>ROUND(E116*U116,2)</f>
        <v>0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231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54" t="s">
        <v>1829</v>
      </c>
      <c r="D117" s="249"/>
      <c r="E117" s="249"/>
      <c r="F117" s="249"/>
      <c r="G117" s="249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233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4" t="s">
        <v>1889</v>
      </c>
      <c r="D118" s="259"/>
      <c r="E118" s="260"/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1890</v>
      </c>
      <c r="D119" s="259"/>
      <c r="E119" s="260">
        <v>11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ht="22.5" outlineLevel="1" x14ac:dyDescent="0.2">
      <c r="A120" s="234">
        <v>24</v>
      </c>
      <c r="B120" s="235" t="s">
        <v>1831</v>
      </c>
      <c r="C120" s="253" t="s">
        <v>1832</v>
      </c>
      <c r="D120" s="236" t="s">
        <v>236</v>
      </c>
      <c r="E120" s="237">
        <v>11</v>
      </c>
      <c r="F120" s="238"/>
      <c r="G120" s="239">
        <f>ROUND(E120*F120,2)</f>
        <v>0</v>
      </c>
      <c r="H120" s="238"/>
      <c r="I120" s="239">
        <f>ROUND(E120*H120,2)</f>
        <v>0</v>
      </c>
      <c r="J120" s="238"/>
      <c r="K120" s="239">
        <f>ROUND(E120*J120,2)</f>
        <v>0</v>
      </c>
      <c r="L120" s="239">
        <v>21</v>
      </c>
      <c r="M120" s="239">
        <f>G120*(1+L120/100)</f>
        <v>0</v>
      </c>
      <c r="N120" s="237">
        <v>3.96E-3</v>
      </c>
      <c r="O120" s="237">
        <f>ROUND(E120*N120,2)</f>
        <v>0.04</v>
      </c>
      <c r="P120" s="237">
        <v>0</v>
      </c>
      <c r="Q120" s="237">
        <f>ROUND(E120*P120,2)</f>
        <v>0</v>
      </c>
      <c r="R120" s="239"/>
      <c r="S120" s="239" t="s">
        <v>1741</v>
      </c>
      <c r="T120" s="240" t="s">
        <v>1742</v>
      </c>
      <c r="U120" s="225">
        <v>0</v>
      </c>
      <c r="V120" s="225">
        <f>ROUND(E120*U120,2)</f>
        <v>0</v>
      </c>
      <c r="W120" s="225"/>
      <c r="X120" s="225" t="s">
        <v>215</v>
      </c>
      <c r="Y120" s="225" t="s">
        <v>216</v>
      </c>
      <c r="Z120" s="215"/>
      <c r="AA120" s="215"/>
      <c r="AB120" s="215"/>
      <c r="AC120" s="215"/>
      <c r="AD120" s="215"/>
      <c r="AE120" s="215"/>
      <c r="AF120" s="215"/>
      <c r="AG120" s="215" t="s">
        <v>231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2" x14ac:dyDescent="0.2">
      <c r="A121" s="222"/>
      <c r="B121" s="223"/>
      <c r="C121" s="254" t="s">
        <v>1833</v>
      </c>
      <c r="D121" s="249"/>
      <c r="E121" s="249"/>
      <c r="F121" s="249"/>
      <c r="G121" s="249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233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ht="22.5" outlineLevel="1" x14ac:dyDescent="0.2">
      <c r="A122" s="234">
        <v>25</v>
      </c>
      <c r="B122" s="235" t="s">
        <v>1834</v>
      </c>
      <c r="C122" s="253" t="s">
        <v>1835</v>
      </c>
      <c r="D122" s="236" t="s">
        <v>236</v>
      </c>
      <c r="E122" s="237">
        <v>11</v>
      </c>
      <c r="F122" s="238"/>
      <c r="G122" s="239">
        <f>ROUND(E122*F122,2)</f>
        <v>0</v>
      </c>
      <c r="H122" s="238"/>
      <c r="I122" s="239">
        <f>ROUND(E122*H122,2)</f>
        <v>0</v>
      </c>
      <c r="J122" s="238"/>
      <c r="K122" s="239">
        <f>ROUND(E122*J122,2)</f>
        <v>0</v>
      </c>
      <c r="L122" s="239">
        <v>21</v>
      </c>
      <c r="M122" s="239">
        <f>G122*(1+L122/100)</f>
        <v>0</v>
      </c>
      <c r="N122" s="237">
        <v>0</v>
      </c>
      <c r="O122" s="237">
        <f>ROUND(E122*N122,2)</f>
        <v>0</v>
      </c>
      <c r="P122" s="237">
        <v>0</v>
      </c>
      <c r="Q122" s="237">
        <f>ROUND(E122*P122,2)</f>
        <v>0</v>
      </c>
      <c r="R122" s="239"/>
      <c r="S122" s="239" t="s">
        <v>1741</v>
      </c>
      <c r="T122" s="240" t="s">
        <v>1742</v>
      </c>
      <c r="U122" s="225">
        <v>0</v>
      </c>
      <c r="V122" s="225">
        <f>ROUND(E122*U122,2)</f>
        <v>0</v>
      </c>
      <c r="W122" s="225"/>
      <c r="X122" s="225" t="s">
        <v>215</v>
      </c>
      <c r="Y122" s="225" t="s">
        <v>216</v>
      </c>
      <c r="Z122" s="215"/>
      <c r="AA122" s="215"/>
      <c r="AB122" s="215"/>
      <c r="AC122" s="215"/>
      <c r="AD122" s="215"/>
      <c r="AE122" s="215"/>
      <c r="AF122" s="215"/>
      <c r="AG122" s="215" t="s">
        <v>231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2" x14ac:dyDescent="0.2">
      <c r="A123" s="222"/>
      <c r="B123" s="223"/>
      <c r="C123" s="254" t="s">
        <v>1836</v>
      </c>
      <c r="D123" s="249"/>
      <c r="E123" s="249"/>
      <c r="F123" s="249"/>
      <c r="G123" s="249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233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ht="22.5" outlineLevel="1" x14ac:dyDescent="0.2">
      <c r="A124" s="234">
        <v>26</v>
      </c>
      <c r="B124" s="235" t="s">
        <v>1837</v>
      </c>
      <c r="C124" s="253" t="s">
        <v>1838</v>
      </c>
      <c r="D124" s="236" t="s">
        <v>236</v>
      </c>
      <c r="E124" s="237">
        <v>11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1.9400000000000001E-3</v>
      </c>
      <c r="O124" s="237">
        <f>ROUND(E124*N124,2)</f>
        <v>0.02</v>
      </c>
      <c r="P124" s="237">
        <v>0</v>
      </c>
      <c r="Q124" s="237">
        <f>ROUND(E124*P124,2)</f>
        <v>0</v>
      </c>
      <c r="R124" s="239"/>
      <c r="S124" s="239" t="s">
        <v>1741</v>
      </c>
      <c r="T124" s="240" t="s">
        <v>1742</v>
      </c>
      <c r="U124" s="225">
        <v>0</v>
      </c>
      <c r="V124" s="225">
        <f>ROUND(E124*U124,2)</f>
        <v>0</v>
      </c>
      <c r="W124" s="225"/>
      <c r="X124" s="225" t="s">
        <v>215</v>
      </c>
      <c r="Y124" s="225" t="s">
        <v>216</v>
      </c>
      <c r="Z124" s="215"/>
      <c r="AA124" s="215"/>
      <c r="AB124" s="215"/>
      <c r="AC124" s="215"/>
      <c r="AD124" s="215"/>
      <c r="AE124" s="215"/>
      <c r="AF124" s="215"/>
      <c r="AG124" s="215" t="s">
        <v>231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2"/>
      <c r="B125" s="223"/>
      <c r="C125" s="254" t="s">
        <v>1839</v>
      </c>
      <c r="D125" s="249"/>
      <c r="E125" s="249"/>
      <c r="F125" s="249"/>
      <c r="G125" s="249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233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x14ac:dyDescent="0.2">
      <c r="A126" s="227" t="s">
        <v>208</v>
      </c>
      <c r="B126" s="228" t="s">
        <v>157</v>
      </c>
      <c r="C126" s="251" t="s">
        <v>158</v>
      </c>
      <c r="D126" s="229"/>
      <c r="E126" s="230"/>
      <c r="F126" s="231"/>
      <c r="G126" s="231">
        <f>SUMIF(AG127:AG131,"&lt;&gt;NOR",G127:G131)</f>
        <v>0</v>
      </c>
      <c r="H126" s="231"/>
      <c r="I126" s="231">
        <f>SUM(I127:I131)</f>
        <v>0</v>
      </c>
      <c r="J126" s="231"/>
      <c r="K126" s="231">
        <f>SUM(K127:K131)</f>
        <v>0</v>
      </c>
      <c r="L126" s="231"/>
      <c r="M126" s="231">
        <f>SUM(M127:M131)</f>
        <v>0</v>
      </c>
      <c r="N126" s="230"/>
      <c r="O126" s="230">
        <f>SUM(O127:O131)</f>
        <v>0.01</v>
      </c>
      <c r="P126" s="230"/>
      <c r="Q126" s="230">
        <f>SUM(Q127:Q131)</f>
        <v>0</v>
      </c>
      <c r="R126" s="231"/>
      <c r="S126" s="231"/>
      <c r="T126" s="232"/>
      <c r="U126" s="226"/>
      <c r="V126" s="226">
        <f>SUM(V127:V131)</f>
        <v>0</v>
      </c>
      <c r="W126" s="226"/>
      <c r="X126" s="226"/>
      <c r="Y126" s="226"/>
      <c r="AG126" t="s">
        <v>209</v>
      </c>
    </row>
    <row r="127" spans="1:60" outlineLevel="1" x14ac:dyDescent="0.2">
      <c r="A127" s="234">
        <v>27</v>
      </c>
      <c r="B127" s="235" t="s">
        <v>1891</v>
      </c>
      <c r="C127" s="253" t="s">
        <v>1892</v>
      </c>
      <c r="D127" s="236" t="s">
        <v>263</v>
      </c>
      <c r="E127" s="237">
        <v>22.5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2.9999999999999997E-4</v>
      </c>
      <c r="O127" s="237">
        <f>ROUND(E127*N127,2)</f>
        <v>0.01</v>
      </c>
      <c r="P127" s="237">
        <v>0</v>
      </c>
      <c r="Q127" s="237">
        <f>ROUND(E127*P127,2)</f>
        <v>0</v>
      </c>
      <c r="R127" s="239"/>
      <c r="S127" s="239" t="s">
        <v>1741</v>
      </c>
      <c r="T127" s="240" t="s">
        <v>1742</v>
      </c>
      <c r="U127" s="225">
        <v>0</v>
      </c>
      <c r="V127" s="225">
        <f>ROUND(E127*U127,2)</f>
        <v>0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231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54" t="s">
        <v>1893</v>
      </c>
      <c r="D128" s="249"/>
      <c r="E128" s="249"/>
      <c r="F128" s="249"/>
      <c r="G128" s="249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233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2"/>
      <c r="B129" s="223"/>
      <c r="C129" s="264" t="s">
        <v>1894</v>
      </c>
      <c r="D129" s="259"/>
      <c r="E129" s="260"/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1895</v>
      </c>
      <c r="D130" s="259"/>
      <c r="E130" s="260">
        <v>22.5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41">
        <v>28</v>
      </c>
      <c r="B131" s="242" t="s">
        <v>1896</v>
      </c>
      <c r="C131" s="252" t="s">
        <v>1897</v>
      </c>
      <c r="D131" s="243" t="s">
        <v>263</v>
      </c>
      <c r="E131" s="244">
        <v>22.5</v>
      </c>
      <c r="F131" s="245"/>
      <c r="G131" s="246">
        <f>ROUND(E131*F131,2)</f>
        <v>0</v>
      </c>
      <c r="H131" s="245"/>
      <c r="I131" s="246">
        <f>ROUND(E131*H131,2)</f>
        <v>0</v>
      </c>
      <c r="J131" s="245"/>
      <c r="K131" s="246">
        <f>ROUND(E131*J131,2)</f>
        <v>0</v>
      </c>
      <c r="L131" s="246">
        <v>21</v>
      </c>
      <c r="M131" s="246">
        <f>G131*(1+L131/100)</f>
        <v>0</v>
      </c>
      <c r="N131" s="244">
        <v>0</v>
      </c>
      <c r="O131" s="244">
        <f>ROUND(E131*N131,2)</f>
        <v>0</v>
      </c>
      <c r="P131" s="244">
        <v>0</v>
      </c>
      <c r="Q131" s="244">
        <f>ROUND(E131*P131,2)</f>
        <v>0</v>
      </c>
      <c r="R131" s="246"/>
      <c r="S131" s="246" t="s">
        <v>213</v>
      </c>
      <c r="T131" s="247" t="s">
        <v>214</v>
      </c>
      <c r="U131" s="225">
        <v>0</v>
      </c>
      <c r="V131" s="225">
        <f>ROUND(E131*U131,2)</f>
        <v>0</v>
      </c>
      <c r="W131" s="225"/>
      <c r="X131" s="225" t="s">
        <v>510</v>
      </c>
      <c r="Y131" s="225" t="s">
        <v>216</v>
      </c>
      <c r="Z131" s="215"/>
      <c r="AA131" s="215"/>
      <c r="AB131" s="215"/>
      <c r="AC131" s="215"/>
      <c r="AD131" s="215"/>
      <c r="AE131" s="215"/>
      <c r="AF131" s="215"/>
      <c r="AG131" s="215" t="s">
        <v>511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x14ac:dyDescent="0.2">
      <c r="A132" s="227" t="s">
        <v>208</v>
      </c>
      <c r="B132" s="228" t="s">
        <v>163</v>
      </c>
      <c r="C132" s="251" t="s">
        <v>165</v>
      </c>
      <c r="D132" s="229"/>
      <c r="E132" s="230"/>
      <c r="F132" s="231"/>
      <c r="G132" s="231">
        <f>SUMIF(AG133:AG134,"&lt;&gt;NOR",G133:G134)</f>
        <v>0</v>
      </c>
      <c r="H132" s="231"/>
      <c r="I132" s="231">
        <f>SUM(I133:I134)</f>
        <v>0</v>
      </c>
      <c r="J132" s="231"/>
      <c r="K132" s="231">
        <f>SUM(K133:K134)</f>
        <v>0</v>
      </c>
      <c r="L132" s="231"/>
      <c r="M132" s="231">
        <f>SUM(M133:M134)</f>
        <v>0</v>
      </c>
      <c r="N132" s="230"/>
      <c r="O132" s="230">
        <f>SUM(O133:O134)</f>
        <v>0</v>
      </c>
      <c r="P132" s="230"/>
      <c r="Q132" s="230">
        <f>SUM(Q133:Q134)</f>
        <v>0</v>
      </c>
      <c r="R132" s="231"/>
      <c r="S132" s="231"/>
      <c r="T132" s="232"/>
      <c r="U132" s="226"/>
      <c r="V132" s="226">
        <f>SUM(V133:V134)</f>
        <v>0</v>
      </c>
      <c r="W132" s="226"/>
      <c r="X132" s="226"/>
      <c r="Y132" s="226"/>
      <c r="AG132" t="s">
        <v>209</v>
      </c>
    </row>
    <row r="133" spans="1:60" ht="22.5" outlineLevel="1" x14ac:dyDescent="0.2">
      <c r="A133" s="234">
        <v>29</v>
      </c>
      <c r="B133" s="235" t="s">
        <v>1840</v>
      </c>
      <c r="C133" s="253" t="s">
        <v>1841</v>
      </c>
      <c r="D133" s="236" t="s">
        <v>509</v>
      </c>
      <c r="E133" s="237">
        <v>135.875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21</v>
      </c>
      <c r="M133" s="239">
        <f>G133*(1+L133/100)</f>
        <v>0</v>
      </c>
      <c r="N133" s="237">
        <v>0</v>
      </c>
      <c r="O133" s="237">
        <f>ROUND(E133*N133,2)</f>
        <v>0</v>
      </c>
      <c r="P133" s="237">
        <v>0</v>
      </c>
      <c r="Q133" s="237">
        <f>ROUND(E133*P133,2)</f>
        <v>0</v>
      </c>
      <c r="R133" s="239"/>
      <c r="S133" s="239" t="s">
        <v>1741</v>
      </c>
      <c r="T133" s="240" t="s">
        <v>1742</v>
      </c>
      <c r="U133" s="225">
        <v>0</v>
      </c>
      <c r="V133" s="225">
        <f>ROUND(E133*U133,2)</f>
        <v>0</v>
      </c>
      <c r="W133" s="225"/>
      <c r="X133" s="225" t="s">
        <v>215</v>
      </c>
      <c r="Y133" s="225" t="s">
        <v>216</v>
      </c>
      <c r="Z133" s="215"/>
      <c r="AA133" s="215"/>
      <c r="AB133" s="215"/>
      <c r="AC133" s="215"/>
      <c r="AD133" s="215"/>
      <c r="AE133" s="215"/>
      <c r="AF133" s="215"/>
      <c r="AG133" s="215" t="s">
        <v>231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">
      <c r="A134" s="222"/>
      <c r="B134" s="223"/>
      <c r="C134" s="254" t="s">
        <v>1842</v>
      </c>
      <c r="D134" s="249"/>
      <c r="E134" s="249"/>
      <c r="F134" s="249"/>
      <c r="G134" s="249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233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x14ac:dyDescent="0.2">
      <c r="A135" s="3"/>
      <c r="B135" s="4"/>
      <c r="C135" s="256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AE135">
        <v>12</v>
      </c>
      <c r="AF135">
        <v>21</v>
      </c>
      <c r="AG135" t="s">
        <v>194</v>
      </c>
    </row>
    <row r="136" spans="1:60" x14ac:dyDescent="0.2">
      <c r="A136" s="218"/>
      <c r="B136" s="219" t="s">
        <v>29</v>
      </c>
      <c r="C136" s="257"/>
      <c r="D136" s="220"/>
      <c r="E136" s="221"/>
      <c r="F136" s="221"/>
      <c r="G136" s="233">
        <f>G8+G67+G77+G107+G126+G132</f>
        <v>0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f>SUMIF(L7:L134,AE135,G7:G134)</f>
        <v>0</v>
      </c>
      <c r="AF136">
        <f>SUMIF(L7:L134,AF135,G7:G134)</f>
        <v>0</v>
      </c>
      <c r="AG136" t="s">
        <v>258</v>
      </c>
    </row>
    <row r="137" spans="1:60" x14ac:dyDescent="0.2">
      <c r="C137" s="258"/>
      <c r="D137" s="10"/>
      <c r="AG137" t="s">
        <v>259</v>
      </c>
    </row>
    <row r="138" spans="1:60" x14ac:dyDescent="0.2">
      <c r="D138" s="10"/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wDdGb2SBE+cvA8+ypjPKkIp1i20tG7MhH1prTkpeigHd0Kou5aVxP9ITHEzYV2Bt5Miohnc47K/pUy+8oSCjg==" saltValue="cccKEHxd5hcBnIjLAwazXA==" spinCount="100000" sheet="1" formatRows="0"/>
  <mergeCells count="28">
    <mergeCell ref="C123:G123"/>
    <mergeCell ref="C125:G125"/>
    <mergeCell ref="C128:G128"/>
    <mergeCell ref="C134:G134"/>
    <mergeCell ref="C89:G89"/>
    <mergeCell ref="C95:G95"/>
    <mergeCell ref="C101:G101"/>
    <mergeCell ref="C110:G110"/>
    <mergeCell ref="C117:G117"/>
    <mergeCell ref="C121:G121"/>
    <mergeCell ref="C57:G57"/>
    <mergeCell ref="C63:G63"/>
    <mergeCell ref="C69:G69"/>
    <mergeCell ref="C70:G70"/>
    <mergeCell ref="C74:G74"/>
    <mergeCell ref="C79:G79"/>
    <mergeCell ref="C21:G21"/>
    <mergeCell ref="C26:G26"/>
    <mergeCell ref="C33:G33"/>
    <mergeCell ref="C37:G37"/>
    <mergeCell ref="C44:G44"/>
    <mergeCell ref="C49:G49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3852-F42C-4868-B285-6EFE3F1A8BB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78</v>
      </c>
      <c r="C3" s="204" t="s">
        <v>79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82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SUMIF(AG9:AG62,"&lt;&gt;NOR",G9:G62)</f>
        <v>0</v>
      </c>
      <c r="H8" s="231"/>
      <c r="I8" s="231">
        <f>SUM(I9:I62)</f>
        <v>0</v>
      </c>
      <c r="J8" s="231"/>
      <c r="K8" s="231">
        <f>SUM(K9:K62)</f>
        <v>0</v>
      </c>
      <c r="L8" s="231"/>
      <c r="M8" s="231">
        <f>SUM(M9:M62)</f>
        <v>0</v>
      </c>
      <c r="N8" s="230"/>
      <c r="O8" s="230">
        <f>SUM(O9:O62)</f>
        <v>0.1</v>
      </c>
      <c r="P8" s="230"/>
      <c r="Q8" s="230">
        <f>SUM(Q9:Q62)</f>
        <v>0</v>
      </c>
      <c r="R8" s="231"/>
      <c r="S8" s="231"/>
      <c r="T8" s="232"/>
      <c r="U8" s="226"/>
      <c r="V8" s="226">
        <f>SUM(V9:V62)</f>
        <v>59.709999999999994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1739</v>
      </c>
      <c r="C9" s="253" t="s">
        <v>1740</v>
      </c>
      <c r="D9" s="236" t="s">
        <v>529</v>
      </c>
      <c r="E9" s="237">
        <v>3174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1741</v>
      </c>
      <c r="T9" s="240" t="s">
        <v>1742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4" t="s">
        <v>1743</v>
      </c>
      <c r="D10" s="249"/>
      <c r="E10" s="249"/>
      <c r="F10" s="249"/>
      <c r="G10" s="249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233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1744</v>
      </c>
      <c r="D11" s="259"/>
      <c r="E11" s="260"/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1898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1899</v>
      </c>
      <c r="D13" s="259"/>
      <c r="E13" s="260">
        <v>3174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4">
        <v>2</v>
      </c>
      <c r="B14" s="235" t="s">
        <v>1747</v>
      </c>
      <c r="C14" s="253" t="s">
        <v>1748</v>
      </c>
      <c r="D14" s="236" t="s">
        <v>283</v>
      </c>
      <c r="E14" s="237">
        <v>229.2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1741</v>
      </c>
      <c r="T14" s="240" t="s">
        <v>1742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54" t="s">
        <v>1749</v>
      </c>
      <c r="D15" s="249"/>
      <c r="E15" s="249"/>
      <c r="F15" s="249"/>
      <c r="G15" s="249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233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1744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1900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1901</v>
      </c>
      <c r="D18" s="259"/>
      <c r="E18" s="260">
        <v>229.2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1" x14ac:dyDescent="0.2">
      <c r="A19" s="234">
        <v>3</v>
      </c>
      <c r="B19" s="235" t="s">
        <v>1754</v>
      </c>
      <c r="C19" s="253" t="s">
        <v>1755</v>
      </c>
      <c r="D19" s="236" t="s">
        <v>283</v>
      </c>
      <c r="E19" s="237">
        <v>58.5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1741</v>
      </c>
      <c r="T19" s="240" t="s">
        <v>1742</v>
      </c>
      <c r="U19" s="225">
        <v>0</v>
      </c>
      <c r="V19" s="225">
        <f>ROUND(E19*U19,2)</f>
        <v>0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231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54" t="s">
        <v>1756</v>
      </c>
      <c r="D20" s="249"/>
      <c r="E20" s="249"/>
      <c r="F20" s="249"/>
      <c r="G20" s="249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233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64" t="s">
        <v>1744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1902</v>
      </c>
      <c r="D22" s="259"/>
      <c r="E22" s="260"/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1903</v>
      </c>
      <c r="D23" s="259"/>
      <c r="E23" s="260">
        <v>58.5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34">
        <v>4</v>
      </c>
      <c r="B24" s="235" t="s">
        <v>1759</v>
      </c>
      <c r="C24" s="253" t="s">
        <v>1760</v>
      </c>
      <c r="D24" s="236" t="s">
        <v>283</v>
      </c>
      <c r="E24" s="237">
        <v>1803.55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21</v>
      </c>
      <c r="M24" s="239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9" t="s">
        <v>480</v>
      </c>
      <c r="S24" s="239" t="s">
        <v>481</v>
      </c>
      <c r="T24" s="240" t="s">
        <v>482</v>
      </c>
      <c r="U24" s="225">
        <v>1.0999999999999999E-2</v>
      </c>
      <c r="V24" s="225">
        <f>ROUND(E24*U24,2)</f>
        <v>19.84</v>
      </c>
      <c r="W24" s="225"/>
      <c r="X24" s="225" t="s">
        <v>215</v>
      </c>
      <c r="Y24" s="225" t="s">
        <v>216</v>
      </c>
      <c r="Z24" s="215"/>
      <c r="AA24" s="215"/>
      <c r="AB24" s="215"/>
      <c r="AC24" s="215"/>
      <c r="AD24" s="215"/>
      <c r="AE24" s="215"/>
      <c r="AF24" s="215"/>
      <c r="AG24" s="215" t="s">
        <v>231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2" x14ac:dyDescent="0.2">
      <c r="A25" s="222"/>
      <c r="B25" s="223"/>
      <c r="C25" s="267" t="s">
        <v>483</v>
      </c>
      <c r="D25" s="263"/>
      <c r="E25" s="263"/>
      <c r="F25" s="263"/>
      <c r="G25" s="263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484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4" t="s">
        <v>1904</v>
      </c>
      <c r="D26" s="259"/>
      <c r="E26" s="260">
        <v>1110.9000000000001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1905</v>
      </c>
      <c r="D27" s="259"/>
      <c r="E27" s="260">
        <v>692.65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ht="22.5" outlineLevel="1" x14ac:dyDescent="0.2">
      <c r="A28" s="234">
        <v>5</v>
      </c>
      <c r="B28" s="235" t="s">
        <v>936</v>
      </c>
      <c r="C28" s="253" t="s">
        <v>1763</v>
      </c>
      <c r="D28" s="236" t="s">
        <v>283</v>
      </c>
      <c r="E28" s="237">
        <v>692.65</v>
      </c>
      <c r="F28" s="238"/>
      <c r="G28" s="239">
        <f>ROUND(E28*F28,2)</f>
        <v>0</v>
      </c>
      <c r="H28" s="238"/>
      <c r="I28" s="239">
        <f>ROUND(E28*H28,2)</f>
        <v>0</v>
      </c>
      <c r="J28" s="238"/>
      <c r="K28" s="239">
        <f>ROUND(E28*J28,2)</f>
        <v>0</v>
      </c>
      <c r="L28" s="239">
        <v>21</v>
      </c>
      <c r="M28" s="239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9" t="s">
        <v>480</v>
      </c>
      <c r="S28" s="239" t="s">
        <v>481</v>
      </c>
      <c r="T28" s="240" t="s">
        <v>482</v>
      </c>
      <c r="U28" s="225">
        <v>5.2999999999999999E-2</v>
      </c>
      <c r="V28" s="225">
        <f>ROUND(E28*U28,2)</f>
        <v>36.71</v>
      </c>
      <c r="W28" s="225"/>
      <c r="X28" s="225" t="s">
        <v>215</v>
      </c>
      <c r="Y28" s="225" t="s">
        <v>216</v>
      </c>
      <c r="Z28" s="215"/>
      <c r="AA28" s="215"/>
      <c r="AB28" s="215"/>
      <c r="AC28" s="215"/>
      <c r="AD28" s="215"/>
      <c r="AE28" s="215"/>
      <c r="AF28" s="215"/>
      <c r="AG28" s="215" t="s">
        <v>224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2" x14ac:dyDescent="0.2">
      <c r="A29" s="222"/>
      <c r="B29" s="223"/>
      <c r="C29" s="264" t="s">
        <v>1905</v>
      </c>
      <c r="D29" s="259"/>
      <c r="E29" s="260">
        <v>692.65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34">
        <v>6</v>
      </c>
      <c r="B30" s="235" t="s">
        <v>478</v>
      </c>
      <c r="C30" s="253" t="s">
        <v>479</v>
      </c>
      <c r="D30" s="236" t="s">
        <v>283</v>
      </c>
      <c r="E30" s="237">
        <v>287.7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482</v>
      </c>
      <c r="U30" s="225">
        <v>1.0999999999999999E-2</v>
      </c>
      <c r="V30" s="225">
        <f>ROUND(E30*U30,2)</f>
        <v>3.16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7" t="s">
        <v>483</v>
      </c>
      <c r="D31" s="263"/>
      <c r="E31" s="263"/>
      <c r="F31" s="263"/>
      <c r="G31" s="263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484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4" t="s">
        <v>1906</v>
      </c>
      <c r="D32" s="259"/>
      <c r="E32" s="260">
        <v>229.2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1907</v>
      </c>
      <c r="D33" s="259"/>
      <c r="E33" s="260">
        <v>58.5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22.5" outlineLevel="1" x14ac:dyDescent="0.2">
      <c r="A34" s="234">
        <v>7</v>
      </c>
      <c r="B34" s="235" t="s">
        <v>1766</v>
      </c>
      <c r="C34" s="253" t="s">
        <v>1767</v>
      </c>
      <c r="D34" s="236" t="s">
        <v>283</v>
      </c>
      <c r="E34" s="237">
        <v>287.7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/>
      <c r="S34" s="239" t="s">
        <v>1741</v>
      </c>
      <c r="T34" s="240" t="s">
        <v>1742</v>
      </c>
      <c r="U34" s="225">
        <v>0</v>
      </c>
      <c r="V34" s="225">
        <f>ROUND(E34*U34,2)</f>
        <v>0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231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54" t="s">
        <v>1768</v>
      </c>
      <c r="D35" s="249"/>
      <c r="E35" s="249"/>
      <c r="F35" s="249"/>
      <c r="G35" s="249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233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1744</v>
      </c>
      <c r="D36" s="259"/>
      <c r="E36" s="260"/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1900</v>
      </c>
      <c r="D37" s="259"/>
      <c r="E37" s="260"/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1908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1909</v>
      </c>
      <c r="D39" s="259"/>
      <c r="E39" s="260">
        <v>287.7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ht="22.5" outlineLevel="1" x14ac:dyDescent="0.2">
      <c r="A40" s="234">
        <v>8</v>
      </c>
      <c r="B40" s="235" t="s">
        <v>1771</v>
      </c>
      <c r="C40" s="253" t="s">
        <v>1772</v>
      </c>
      <c r="D40" s="236" t="s">
        <v>529</v>
      </c>
      <c r="E40" s="237">
        <v>1979</v>
      </c>
      <c r="F40" s="238"/>
      <c r="G40" s="239">
        <f>ROUND(E40*F40,2)</f>
        <v>0</v>
      </c>
      <c r="H40" s="238"/>
      <c r="I40" s="239">
        <f>ROUND(E40*H40,2)</f>
        <v>0</v>
      </c>
      <c r="J40" s="238"/>
      <c r="K40" s="239">
        <f>ROUND(E40*J40,2)</f>
        <v>0</v>
      </c>
      <c r="L40" s="239">
        <v>21</v>
      </c>
      <c r="M40" s="239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9"/>
      <c r="S40" s="239" t="s">
        <v>1741</v>
      </c>
      <c r="T40" s="240" t="s">
        <v>1742</v>
      </c>
      <c r="U40" s="225">
        <v>0</v>
      </c>
      <c r="V40" s="225">
        <f>ROUND(E40*U40,2)</f>
        <v>0</v>
      </c>
      <c r="W40" s="225"/>
      <c r="X40" s="225" t="s">
        <v>215</v>
      </c>
      <c r="Y40" s="225" t="s">
        <v>216</v>
      </c>
      <c r="Z40" s="215"/>
      <c r="AA40" s="215"/>
      <c r="AB40" s="215"/>
      <c r="AC40" s="215"/>
      <c r="AD40" s="215"/>
      <c r="AE40" s="215"/>
      <c r="AF40" s="215"/>
      <c r="AG40" s="215" t="s">
        <v>231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2" x14ac:dyDescent="0.2">
      <c r="A41" s="222"/>
      <c r="B41" s="223"/>
      <c r="C41" s="254" t="s">
        <v>1773</v>
      </c>
      <c r="D41" s="249"/>
      <c r="E41" s="249"/>
      <c r="F41" s="249"/>
      <c r="G41" s="249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233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2" x14ac:dyDescent="0.2">
      <c r="A42" s="222"/>
      <c r="B42" s="223"/>
      <c r="C42" s="264" t="s">
        <v>1774</v>
      </c>
      <c r="D42" s="259"/>
      <c r="E42" s="260"/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1910</v>
      </c>
      <c r="D43" s="259"/>
      <c r="E43" s="260"/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1911</v>
      </c>
      <c r="D44" s="259"/>
      <c r="E44" s="260">
        <v>1979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2.5" outlineLevel="1" x14ac:dyDescent="0.2">
      <c r="A45" s="234">
        <v>9</v>
      </c>
      <c r="B45" s="235" t="s">
        <v>1777</v>
      </c>
      <c r="C45" s="253" t="s">
        <v>1778</v>
      </c>
      <c r="D45" s="236" t="s">
        <v>529</v>
      </c>
      <c r="E45" s="237">
        <v>1979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9"/>
      <c r="S45" s="239" t="s">
        <v>1741</v>
      </c>
      <c r="T45" s="240" t="s">
        <v>1742</v>
      </c>
      <c r="U45" s="225">
        <v>0</v>
      </c>
      <c r="V45" s="225">
        <f>ROUND(E45*U45,2)</f>
        <v>0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231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2"/>
      <c r="B46" s="223"/>
      <c r="C46" s="254" t="s">
        <v>1779</v>
      </c>
      <c r="D46" s="249"/>
      <c r="E46" s="249"/>
      <c r="F46" s="249"/>
      <c r="G46" s="249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233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64" t="s">
        <v>1744</v>
      </c>
      <c r="D47" s="259"/>
      <c r="E47" s="260"/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1912</v>
      </c>
      <c r="D48" s="259"/>
      <c r="E48" s="260"/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1911</v>
      </c>
      <c r="D49" s="259"/>
      <c r="E49" s="260">
        <v>1979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34">
        <v>10</v>
      </c>
      <c r="B50" s="235" t="s">
        <v>1781</v>
      </c>
      <c r="C50" s="253" t="s">
        <v>1782</v>
      </c>
      <c r="D50" s="236" t="s">
        <v>1692</v>
      </c>
      <c r="E50" s="237">
        <v>100.929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21</v>
      </c>
      <c r="M50" s="239">
        <f>G50*(1+L50/100)</f>
        <v>0</v>
      </c>
      <c r="N50" s="237">
        <v>1E-3</v>
      </c>
      <c r="O50" s="237">
        <f>ROUND(E50*N50,2)</f>
        <v>0.1</v>
      </c>
      <c r="P50" s="237">
        <v>0</v>
      </c>
      <c r="Q50" s="237">
        <f>ROUND(E50*P50,2)</f>
        <v>0</v>
      </c>
      <c r="R50" s="239"/>
      <c r="S50" s="239" t="s">
        <v>1741</v>
      </c>
      <c r="T50" s="240" t="s">
        <v>1742</v>
      </c>
      <c r="U50" s="225">
        <v>0</v>
      </c>
      <c r="V50" s="225">
        <f>ROUND(E50*U50,2)</f>
        <v>0</v>
      </c>
      <c r="W50" s="225"/>
      <c r="X50" s="225" t="s">
        <v>510</v>
      </c>
      <c r="Y50" s="225" t="s">
        <v>216</v>
      </c>
      <c r="Z50" s="215"/>
      <c r="AA50" s="215"/>
      <c r="AB50" s="215"/>
      <c r="AC50" s="215"/>
      <c r="AD50" s="215"/>
      <c r="AE50" s="215"/>
      <c r="AF50" s="215"/>
      <c r="AG50" s="215" t="s">
        <v>511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2" x14ac:dyDescent="0.2">
      <c r="A51" s="222"/>
      <c r="B51" s="223"/>
      <c r="C51" s="264" t="s">
        <v>1913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1914</v>
      </c>
      <c r="D52" s="259"/>
      <c r="E52" s="260">
        <v>100.93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ht="22.5" outlineLevel="1" x14ac:dyDescent="0.2">
      <c r="A53" s="234">
        <v>11</v>
      </c>
      <c r="B53" s="235" t="s">
        <v>1785</v>
      </c>
      <c r="C53" s="253" t="s">
        <v>1786</v>
      </c>
      <c r="D53" s="236" t="s">
        <v>529</v>
      </c>
      <c r="E53" s="237">
        <v>1146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1741</v>
      </c>
      <c r="T53" s="240" t="s">
        <v>1742</v>
      </c>
      <c r="U53" s="225">
        <v>0</v>
      </c>
      <c r="V53" s="225">
        <f>ROUND(E53*U53,2)</f>
        <v>0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231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54" t="s">
        <v>1787</v>
      </c>
      <c r="D54" s="249"/>
      <c r="E54" s="249"/>
      <c r="F54" s="249"/>
      <c r="G54" s="249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233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64" t="s">
        <v>1788</v>
      </c>
      <c r="D55" s="259"/>
      <c r="E55" s="260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1915</v>
      </c>
      <c r="D56" s="259"/>
      <c r="E56" s="260"/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1916</v>
      </c>
      <c r="D57" s="259"/>
      <c r="E57" s="260">
        <v>1146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ht="22.5" outlineLevel="1" x14ac:dyDescent="0.2">
      <c r="A58" s="234">
        <v>12</v>
      </c>
      <c r="B58" s="235" t="s">
        <v>1793</v>
      </c>
      <c r="C58" s="253" t="s">
        <v>1794</v>
      </c>
      <c r="D58" s="236" t="s">
        <v>529</v>
      </c>
      <c r="E58" s="237">
        <v>420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21</v>
      </c>
      <c r="M58" s="239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9"/>
      <c r="S58" s="239" t="s">
        <v>1741</v>
      </c>
      <c r="T58" s="240" t="s">
        <v>1742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231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54" t="s">
        <v>1795</v>
      </c>
      <c r="D59" s="249"/>
      <c r="E59" s="249"/>
      <c r="F59" s="249"/>
      <c r="G59" s="249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233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4" t="s">
        <v>1744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1917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1918</v>
      </c>
      <c r="D62" s="259"/>
      <c r="E62" s="260">
        <v>420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x14ac:dyDescent="0.2">
      <c r="A63" s="227" t="s">
        <v>208</v>
      </c>
      <c r="B63" s="228" t="s">
        <v>124</v>
      </c>
      <c r="C63" s="251" t="s">
        <v>125</v>
      </c>
      <c r="D63" s="229"/>
      <c r="E63" s="230"/>
      <c r="F63" s="231"/>
      <c r="G63" s="231">
        <f>SUMIF(AG64:AG68,"&lt;&gt;NOR",G64:G68)</f>
        <v>0</v>
      </c>
      <c r="H63" s="231"/>
      <c r="I63" s="231">
        <f>SUM(I64:I68)</f>
        <v>0</v>
      </c>
      <c r="J63" s="231"/>
      <c r="K63" s="231">
        <f>SUM(K64:K68)</f>
        <v>0</v>
      </c>
      <c r="L63" s="231"/>
      <c r="M63" s="231">
        <f>SUM(M64:M68)</f>
        <v>0</v>
      </c>
      <c r="N63" s="230"/>
      <c r="O63" s="230">
        <f>SUM(O64:O68)</f>
        <v>33.6</v>
      </c>
      <c r="P63" s="230"/>
      <c r="Q63" s="230">
        <f>SUM(Q64:Q68)</f>
        <v>0</v>
      </c>
      <c r="R63" s="231"/>
      <c r="S63" s="231"/>
      <c r="T63" s="232"/>
      <c r="U63" s="226"/>
      <c r="V63" s="226">
        <f>SUM(V64:V68)</f>
        <v>0</v>
      </c>
      <c r="W63" s="226"/>
      <c r="X63" s="226"/>
      <c r="Y63" s="226"/>
      <c r="AG63" t="s">
        <v>209</v>
      </c>
    </row>
    <row r="64" spans="1:60" ht="33.75" outlineLevel="1" x14ac:dyDescent="0.2">
      <c r="A64" s="234">
        <v>13</v>
      </c>
      <c r="B64" s="235" t="s">
        <v>1798</v>
      </c>
      <c r="C64" s="253" t="s">
        <v>1799</v>
      </c>
      <c r="D64" s="236" t="s">
        <v>263</v>
      </c>
      <c r="E64" s="237">
        <v>117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0.28714000000000001</v>
      </c>
      <c r="O64" s="237">
        <f>ROUND(E64*N64,2)</f>
        <v>33.6</v>
      </c>
      <c r="P64" s="237">
        <v>0</v>
      </c>
      <c r="Q64" s="237">
        <f>ROUND(E64*P64,2)</f>
        <v>0</v>
      </c>
      <c r="R64" s="239"/>
      <c r="S64" s="239" t="s">
        <v>1741</v>
      </c>
      <c r="T64" s="240" t="s">
        <v>1742</v>
      </c>
      <c r="U64" s="225">
        <v>0</v>
      </c>
      <c r="V64" s="225">
        <f>ROUND(E64*U64,2)</f>
        <v>0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231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54" t="s">
        <v>1800</v>
      </c>
      <c r="D65" s="249"/>
      <c r="E65" s="249"/>
      <c r="F65" s="249"/>
      <c r="G65" s="249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233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55" t="s">
        <v>1801</v>
      </c>
      <c r="D66" s="250"/>
      <c r="E66" s="250"/>
      <c r="F66" s="250"/>
      <c r="G66" s="250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233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64" t="s">
        <v>1919</v>
      </c>
      <c r="D67" s="259"/>
      <c r="E67" s="260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1920</v>
      </c>
      <c r="D68" s="259"/>
      <c r="E68" s="260">
        <v>117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x14ac:dyDescent="0.2">
      <c r="A69" s="227" t="s">
        <v>208</v>
      </c>
      <c r="B69" s="228" t="s">
        <v>61</v>
      </c>
      <c r="C69" s="251" t="s">
        <v>152</v>
      </c>
      <c r="D69" s="229"/>
      <c r="E69" s="230"/>
      <c r="F69" s="231"/>
      <c r="G69" s="231">
        <f>SUMIF(AG70:AG84,"&lt;&gt;NOR",G70:G84)</f>
        <v>0</v>
      </c>
      <c r="H69" s="231"/>
      <c r="I69" s="231">
        <f>SUM(I70:I84)</f>
        <v>0</v>
      </c>
      <c r="J69" s="231"/>
      <c r="K69" s="231">
        <f>SUM(K70:K84)</f>
        <v>0</v>
      </c>
      <c r="L69" s="231"/>
      <c r="M69" s="231">
        <f>SUM(M70:M84)</f>
        <v>0</v>
      </c>
      <c r="N69" s="230"/>
      <c r="O69" s="230">
        <f>SUM(O70:O84)</f>
        <v>0</v>
      </c>
      <c r="P69" s="230"/>
      <c r="Q69" s="230">
        <f>SUM(Q70:Q84)</f>
        <v>0</v>
      </c>
      <c r="R69" s="231"/>
      <c r="S69" s="231"/>
      <c r="T69" s="232"/>
      <c r="U69" s="226"/>
      <c r="V69" s="226">
        <f>SUM(V70:V84)</f>
        <v>0</v>
      </c>
      <c r="W69" s="226"/>
      <c r="X69" s="226"/>
      <c r="Y69" s="226"/>
      <c r="AG69" t="s">
        <v>209</v>
      </c>
    </row>
    <row r="70" spans="1:60" ht="22.5" outlineLevel="1" x14ac:dyDescent="0.2">
      <c r="A70" s="234">
        <v>14</v>
      </c>
      <c r="B70" s="235" t="s">
        <v>1804</v>
      </c>
      <c r="C70" s="253" t="s">
        <v>1805</v>
      </c>
      <c r="D70" s="236" t="s">
        <v>529</v>
      </c>
      <c r="E70" s="237">
        <v>810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1741</v>
      </c>
      <c r="T70" s="240" t="s">
        <v>1742</v>
      </c>
      <c r="U70" s="225">
        <v>0</v>
      </c>
      <c r="V70" s="225">
        <f>ROUND(E70*U70,2)</f>
        <v>0</v>
      </c>
      <c r="W70" s="225"/>
      <c r="X70" s="225" t="s">
        <v>215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231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4" t="s">
        <v>1806</v>
      </c>
      <c r="D71" s="249"/>
      <c r="E71" s="249"/>
      <c r="F71" s="249"/>
      <c r="G71" s="249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233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1921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1922</v>
      </c>
      <c r="D73" s="259"/>
      <c r="E73" s="260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1923</v>
      </c>
      <c r="D74" s="259"/>
      <c r="E74" s="260">
        <v>810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2.5" outlineLevel="1" x14ac:dyDescent="0.2">
      <c r="A75" s="234">
        <v>15</v>
      </c>
      <c r="B75" s="235" t="s">
        <v>1809</v>
      </c>
      <c r="C75" s="253" t="s">
        <v>1810</v>
      </c>
      <c r="D75" s="236" t="s">
        <v>529</v>
      </c>
      <c r="E75" s="237">
        <v>1241</v>
      </c>
      <c r="F75" s="238"/>
      <c r="G75" s="239">
        <f>ROUND(E75*F75,2)</f>
        <v>0</v>
      </c>
      <c r="H75" s="238"/>
      <c r="I75" s="239">
        <f>ROUND(E75*H75,2)</f>
        <v>0</v>
      </c>
      <c r="J75" s="238"/>
      <c r="K75" s="239">
        <f>ROUND(E75*J75,2)</f>
        <v>0</v>
      </c>
      <c r="L75" s="239">
        <v>21</v>
      </c>
      <c r="M75" s="239">
        <f>G75*(1+L75/100)</f>
        <v>0</v>
      </c>
      <c r="N75" s="237">
        <v>0</v>
      </c>
      <c r="O75" s="237">
        <f>ROUND(E75*N75,2)</f>
        <v>0</v>
      </c>
      <c r="P75" s="237">
        <v>0</v>
      </c>
      <c r="Q75" s="237">
        <f>ROUND(E75*P75,2)</f>
        <v>0</v>
      </c>
      <c r="R75" s="239"/>
      <c r="S75" s="239" t="s">
        <v>1741</v>
      </c>
      <c r="T75" s="240" t="s">
        <v>1742</v>
      </c>
      <c r="U75" s="225">
        <v>0</v>
      </c>
      <c r="V75" s="225">
        <f>ROUND(E75*U75,2)</f>
        <v>0</v>
      </c>
      <c r="W75" s="225"/>
      <c r="X75" s="225" t="s">
        <v>215</v>
      </c>
      <c r="Y75" s="225" t="s">
        <v>216</v>
      </c>
      <c r="Z75" s="215"/>
      <c r="AA75" s="215"/>
      <c r="AB75" s="215"/>
      <c r="AC75" s="215"/>
      <c r="AD75" s="215"/>
      <c r="AE75" s="215"/>
      <c r="AF75" s="215"/>
      <c r="AG75" s="215" t="s">
        <v>231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2" x14ac:dyDescent="0.2">
      <c r="A76" s="222"/>
      <c r="B76" s="223"/>
      <c r="C76" s="254" t="s">
        <v>1811</v>
      </c>
      <c r="D76" s="249"/>
      <c r="E76" s="249"/>
      <c r="F76" s="249"/>
      <c r="G76" s="249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233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2" x14ac:dyDescent="0.2">
      <c r="A77" s="222"/>
      <c r="B77" s="223"/>
      <c r="C77" s="264" t="s">
        <v>1744</v>
      </c>
      <c r="D77" s="259"/>
      <c r="E77" s="260"/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1924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1925</v>
      </c>
      <c r="D79" s="259"/>
      <c r="E79" s="260">
        <v>1241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34">
        <v>16</v>
      </c>
      <c r="B80" s="235" t="s">
        <v>1815</v>
      </c>
      <c r="C80" s="253" t="s">
        <v>1816</v>
      </c>
      <c r="D80" s="236" t="s">
        <v>529</v>
      </c>
      <c r="E80" s="237">
        <v>1146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21</v>
      </c>
      <c r="M80" s="239">
        <f>G80*(1+L80/100)</f>
        <v>0</v>
      </c>
      <c r="N80" s="237">
        <v>0</v>
      </c>
      <c r="O80" s="237">
        <f>ROUND(E80*N80,2)</f>
        <v>0</v>
      </c>
      <c r="P80" s="237">
        <v>0</v>
      </c>
      <c r="Q80" s="237">
        <f>ROUND(E80*P80,2)</f>
        <v>0</v>
      </c>
      <c r="R80" s="239"/>
      <c r="S80" s="239" t="s">
        <v>1741</v>
      </c>
      <c r="T80" s="240" t="s">
        <v>1742</v>
      </c>
      <c r="U80" s="225">
        <v>0</v>
      </c>
      <c r="V80" s="225">
        <f>ROUND(E80*U80,2)</f>
        <v>0</v>
      </c>
      <c r="W80" s="225"/>
      <c r="X80" s="225" t="s">
        <v>215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231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2"/>
      <c r="B81" s="223"/>
      <c r="C81" s="254" t="s">
        <v>1817</v>
      </c>
      <c r="D81" s="249"/>
      <c r="E81" s="249"/>
      <c r="F81" s="249"/>
      <c r="G81" s="249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233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64" t="s">
        <v>1744</v>
      </c>
      <c r="D82" s="259"/>
      <c r="E82" s="260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1915</v>
      </c>
      <c r="D83" s="259"/>
      <c r="E83" s="260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1916</v>
      </c>
      <c r="D84" s="259"/>
      <c r="E84" s="260">
        <v>1146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x14ac:dyDescent="0.2">
      <c r="A85" s="227" t="s">
        <v>208</v>
      </c>
      <c r="B85" s="228" t="s">
        <v>153</v>
      </c>
      <c r="C85" s="251" t="s">
        <v>154</v>
      </c>
      <c r="D85" s="229"/>
      <c r="E85" s="230"/>
      <c r="F85" s="231"/>
      <c r="G85" s="231">
        <f>SUMIF(AG86:AG103,"&lt;&gt;NOR",G86:G103)</f>
        <v>0</v>
      </c>
      <c r="H85" s="231"/>
      <c r="I85" s="231">
        <f>SUM(I86:I103)</f>
        <v>0</v>
      </c>
      <c r="J85" s="231"/>
      <c r="K85" s="231">
        <f>SUM(K86:K103)</f>
        <v>0</v>
      </c>
      <c r="L85" s="231"/>
      <c r="M85" s="231">
        <f>SUM(M86:M103)</f>
        <v>0</v>
      </c>
      <c r="N85" s="230"/>
      <c r="O85" s="230">
        <f>SUM(O86:O103)</f>
        <v>0.23</v>
      </c>
      <c r="P85" s="230"/>
      <c r="Q85" s="230">
        <f>SUM(Q86:Q103)</f>
        <v>0</v>
      </c>
      <c r="R85" s="231"/>
      <c r="S85" s="231"/>
      <c r="T85" s="232"/>
      <c r="U85" s="226"/>
      <c r="V85" s="226">
        <f>SUM(V86:V103)</f>
        <v>0</v>
      </c>
      <c r="W85" s="226"/>
      <c r="X85" s="226"/>
      <c r="Y85" s="226"/>
      <c r="AG85" t="s">
        <v>209</v>
      </c>
    </row>
    <row r="86" spans="1:60" outlineLevel="1" x14ac:dyDescent="0.2">
      <c r="A86" s="241">
        <v>17</v>
      </c>
      <c r="B86" s="242" t="s">
        <v>1818</v>
      </c>
      <c r="C86" s="252" t="s">
        <v>1819</v>
      </c>
      <c r="D86" s="243" t="s">
        <v>236</v>
      </c>
      <c r="E86" s="244">
        <v>4</v>
      </c>
      <c r="F86" s="245"/>
      <c r="G86" s="246">
        <f>ROUND(E86*F86,2)</f>
        <v>0</v>
      </c>
      <c r="H86" s="245"/>
      <c r="I86" s="246">
        <f>ROUND(E86*H86,2)</f>
        <v>0</v>
      </c>
      <c r="J86" s="245"/>
      <c r="K86" s="246">
        <f>ROUND(E86*J86,2)</f>
        <v>0</v>
      </c>
      <c r="L86" s="246">
        <v>21</v>
      </c>
      <c r="M86" s="246">
        <f>G86*(1+L86/100)</f>
        <v>0</v>
      </c>
      <c r="N86" s="244">
        <v>0</v>
      </c>
      <c r="O86" s="244">
        <f>ROUND(E86*N86,2)</f>
        <v>0</v>
      </c>
      <c r="P86" s="244">
        <v>0</v>
      </c>
      <c r="Q86" s="244">
        <f>ROUND(E86*P86,2)</f>
        <v>0</v>
      </c>
      <c r="R86" s="246"/>
      <c r="S86" s="246" t="s">
        <v>213</v>
      </c>
      <c r="T86" s="247" t="s">
        <v>214</v>
      </c>
      <c r="U86" s="225">
        <v>0</v>
      </c>
      <c r="V86" s="225">
        <f>ROUND(E86*U86,2)</f>
        <v>0</v>
      </c>
      <c r="W86" s="225"/>
      <c r="X86" s="225" t="s">
        <v>215</v>
      </c>
      <c r="Y86" s="225" t="s">
        <v>216</v>
      </c>
      <c r="Z86" s="215"/>
      <c r="AA86" s="215"/>
      <c r="AB86" s="215"/>
      <c r="AC86" s="215"/>
      <c r="AD86" s="215"/>
      <c r="AE86" s="215"/>
      <c r="AF86" s="215"/>
      <c r="AG86" s="215" t="s">
        <v>231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1" x14ac:dyDescent="0.2">
      <c r="A87" s="234">
        <v>18</v>
      </c>
      <c r="B87" s="235" t="s">
        <v>1820</v>
      </c>
      <c r="C87" s="253" t="s">
        <v>1821</v>
      </c>
      <c r="D87" s="236" t="s">
        <v>236</v>
      </c>
      <c r="E87" s="237">
        <v>2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21</v>
      </c>
      <c r="M87" s="239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9"/>
      <c r="S87" s="239" t="s">
        <v>1741</v>
      </c>
      <c r="T87" s="240" t="s">
        <v>1742</v>
      </c>
      <c r="U87" s="225">
        <v>0</v>
      </c>
      <c r="V87" s="225">
        <f>ROUND(E87*U87,2)</f>
        <v>0</v>
      </c>
      <c r="W87" s="225"/>
      <c r="X87" s="225" t="s">
        <v>215</v>
      </c>
      <c r="Y87" s="225" t="s">
        <v>216</v>
      </c>
      <c r="Z87" s="215"/>
      <c r="AA87" s="215"/>
      <c r="AB87" s="215"/>
      <c r="AC87" s="215"/>
      <c r="AD87" s="215"/>
      <c r="AE87" s="215"/>
      <c r="AF87" s="215"/>
      <c r="AG87" s="215" t="s">
        <v>231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2" x14ac:dyDescent="0.2">
      <c r="A88" s="222"/>
      <c r="B88" s="223"/>
      <c r="C88" s="254" t="s">
        <v>1822</v>
      </c>
      <c r="D88" s="249"/>
      <c r="E88" s="249"/>
      <c r="F88" s="249"/>
      <c r="G88" s="249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233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64" t="s">
        <v>1926</v>
      </c>
      <c r="D89" s="259"/>
      <c r="E89" s="260"/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124</v>
      </c>
      <c r="D90" s="259"/>
      <c r="E90" s="260">
        <v>2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34">
        <v>19</v>
      </c>
      <c r="B91" s="235" t="s">
        <v>1824</v>
      </c>
      <c r="C91" s="253" t="s">
        <v>1825</v>
      </c>
      <c r="D91" s="236" t="s">
        <v>236</v>
      </c>
      <c r="E91" s="237">
        <v>2</v>
      </c>
      <c r="F91" s="238"/>
      <c r="G91" s="239">
        <f>ROUND(E91*F91,2)</f>
        <v>0</v>
      </c>
      <c r="H91" s="238"/>
      <c r="I91" s="239">
        <f>ROUND(E91*H91,2)</f>
        <v>0</v>
      </c>
      <c r="J91" s="238"/>
      <c r="K91" s="239">
        <f>ROUND(E91*J91,2)</f>
        <v>0</v>
      </c>
      <c r="L91" s="239">
        <v>21</v>
      </c>
      <c r="M91" s="239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9"/>
      <c r="S91" s="239" t="s">
        <v>213</v>
      </c>
      <c r="T91" s="240" t="s">
        <v>214</v>
      </c>
      <c r="U91" s="225">
        <v>0</v>
      </c>
      <c r="V91" s="225">
        <f>ROUND(E91*U91,2)</f>
        <v>0</v>
      </c>
      <c r="W91" s="225"/>
      <c r="X91" s="225" t="s">
        <v>510</v>
      </c>
      <c r="Y91" s="225" t="s">
        <v>216</v>
      </c>
      <c r="Z91" s="215"/>
      <c r="AA91" s="215"/>
      <c r="AB91" s="215"/>
      <c r="AC91" s="215"/>
      <c r="AD91" s="215"/>
      <c r="AE91" s="215"/>
      <c r="AF91" s="215"/>
      <c r="AG91" s="215" t="s">
        <v>511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2" x14ac:dyDescent="0.2">
      <c r="A92" s="222"/>
      <c r="B92" s="223"/>
      <c r="C92" s="264" t="s">
        <v>1927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124</v>
      </c>
      <c r="D93" s="259"/>
      <c r="E93" s="260">
        <v>2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ht="22.5" outlineLevel="1" x14ac:dyDescent="0.2">
      <c r="A94" s="234">
        <v>20</v>
      </c>
      <c r="B94" s="235" t="s">
        <v>1827</v>
      </c>
      <c r="C94" s="253" t="s">
        <v>1828</v>
      </c>
      <c r="D94" s="236" t="s">
        <v>236</v>
      </c>
      <c r="E94" s="237">
        <v>5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7">
        <v>4.0050000000000002E-2</v>
      </c>
      <c r="O94" s="237">
        <f>ROUND(E94*N94,2)</f>
        <v>0.2</v>
      </c>
      <c r="P94" s="237">
        <v>0</v>
      </c>
      <c r="Q94" s="237">
        <f>ROUND(E94*P94,2)</f>
        <v>0</v>
      </c>
      <c r="R94" s="239"/>
      <c r="S94" s="239" t="s">
        <v>1741</v>
      </c>
      <c r="T94" s="240" t="s">
        <v>1742</v>
      </c>
      <c r="U94" s="225">
        <v>0</v>
      </c>
      <c r="V94" s="225">
        <f>ROUND(E94*U94,2)</f>
        <v>0</v>
      </c>
      <c r="W94" s="225"/>
      <c r="X94" s="225" t="s">
        <v>215</v>
      </c>
      <c r="Y94" s="225" t="s">
        <v>216</v>
      </c>
      <c r="Z94" s="215"/>
      <c r="AA94" s="215"/>
      <c r="AB94" s="215"/>
      <c r="AC94" s="215"/>
      <c r="AD94" s="215"/>
      <c r="AE94" s="215"/>
      <c r="AF94" s="215"/>
      <c r="AG94" s="215" t="s">
        <v>231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2"/>
      <c r="B95" s="223"/>
      <c r="C95" s="254" t="s">
        <v>1829</v>
      </c>
      <c r="D95" s="249"/>
      <c r="E95" s="249"/>
      <c r="F95" s="249"/>
      <c r="G95" s="249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233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1830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4" t="s">
        <v>61</v>
      </c>
      <c r="D97" s="259"/>
      <c r="E97" s="260">
        <v>5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ht="22.5" outlineLevel="1" x14ac:dyDescent="0.2">
      <c r="A98" s="234">
        <v>21</v>
      </c>
      <c r="B98" s="235" t="s">
        <v>1831</v>
      </c>
      <c r="C98" s="253" t="s">
        <v>1832</v>
      </c>
      <c r="D98" s="236" t="s">
        <v>236</v>
      </c>
      <c r="E98" s="237">
        <v>5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3.96E-3</v>
      </c>
      <c r="O98" s="237">
        <f>ROUND(E98*N98,2)</f>
        <v>0.02</v>
      </c>
      <c r="P98" s="237">
        <v>0</v>
      </c>
      <c r="Q98" s="237">
        <f>ROUND(E98*P98,2)</f>
        <v>0</v>
      </c>
      <c r="R98" s="239"/>
      <c r="S98" s="239" t="s">
        <v>1741</v>
      </c>
      <c r="T98" s="240" t="s">
        <v>1742</v>
      </c>
      <c r="U98" s="225">
        <v>0</v>
      </c>
      <c r="V98" s="225">
        <f>ROUND(E98*U98,2)</f>
        <v>0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231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54" t="s">
        <v>1833</v>
      </c>
      <c r="D99" s="249"/>
      <c r="E99" s="249"/>
      <c r="F99" s="249"/>
      <c r="G99" s="249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233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ht="22.5" outlineLevel="1" x14ac:dyDescent="0.2">
      <c r="A100" s="234">
        <v>22</v>
      </c>
      <c r="B100" s="235" t="s">
        <v>1834</v>
      </c>
      <c r="C100" s="253" t="s">
        <v>1835</v>
      </c>
      <c r="D100" s="236" t="s">
        <v>236</v>
      </c>
      <c r="E100" s="237">
        <v>5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21</v>
      </c>
      <c r="M100" s="239">
        <f>G100*(1+L100/100)</f>
        <v>0</v>
      </c>
      <c r="N100" s="237">
        <v>0</v>
      </c>
      <c r="O100" s="237">
        <f>ROUND(E100*N100,2)</f>
        <v>0</v>
      </c>
      <c r="P100" s="237">
        <v>0</v>
      </c>
      <c r="Q100" s="237">
        <f>ROUND(E100*P100,2)</f>
        <v>0</v>
      </c>
      <c r="R100" s="239"/>
      <c r="S100" s="239" t="s">
        <v>1741</v>
      </c>
      <c r="T100" s="240" t="s">
        <v>1742</v>
      </c>
      <c r="U100" s="225">
        <v>0</v>
      </c>
      <c r="V100" s="225">
        <f>ROUND(E100*U100,2)</f>
        <v>0</v>
      </c>
      <c r="W100" s="225"/>
      <c r="X100" s="225" t="s">
        <v>215</v>
      </c>
      <c r="Y100" s="225" t="s">
        <v>216</v>
      </c>
      <c r="Z100" s="215"/>
      <c r="AA100" s="215"/>
      <c r="AB100" s="215"/>
      <c r="AC100" s="215"/>
      <c r="AD100" s="215"/>
      <c r="AE100" s="215"/>
      <c r="AF100" s="215"/>
      <c r="AG100" s="215" t="s">
        <v>231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2"/>
      <c r="B101" s="223"/>
      <c r="C101" s="254" t="s">
        <v>1836</v>
      </c>
      <c r="D101" s="249"/>
      <c r="E101" s="249"/>
      <c r="F101" s="249"/>
      <c r="G101" s="249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233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ht="22.5" outlineLevel="1" x14ac:dyDescent="0.2">
      <c r="A102" s="234">
        <v>23</v>
      </c>
      <c r="B102" s="235" t="s">
        <v>1837</v>
      </c>
      <c r="C102" s="253" t="s">
        <v>1838</v>
      </c>
      <c r="D102" s="236" t="s">
        <v>236</v>
      </c>
      <c r="E102" s="237">
        <v>5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7">
        <v>1.9400000000000001E-3</v>
      </c>
      <c r="O102" s="237">
        <f>ROUND(E102*N102,2)</f>
        <v>0.01</v>
      </c>
      <c r="P102" s="237">
        <v>0</v>
      </c>
      <c r="Q102" s="237">
        <f>ROUND(E102*P102,2)</f>
        <v>0</v>
      </c>
      <c r="R102" s="239"/>
      <c r="S102" s="239" t="s">
        <v>1741</v>
      </c>
      <c r="T102" s="240" t="s">
        <v>1742</v>
      </c>
      <c r="U102" s="225">
        <v>0</v>
      </c>
      <c r="V102" s="225">
        <f>ROUND(E102*U102,2)</f>
        <v>0</v>
      </c>
      <c r="W102" s="225"/>
      <c r="X102" s="225" t="s">
        <v>215</v>
      </c>
      <c r="Y102" s="225" t="s">
        <v>216</v>
      </c>
      <c r="Z102" s="215"/>
      <c r="AA102" s="215"/>
      <c r="AB102" s="215"/>
      <c r="AC102" s="215"/>
      <c r="AD102" s="215"/>
      <c r="AE102" s="215"/>
      <c r="AF102" s="215"/>
      <c r="AG102" s="215" t="s">
        <v>231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">
      <c r="A103" s="222"/>
      <c r="B103" s="223"/>
      <c r="C103" s="254" t="s">
        <v>1839</v>
      </c>
      <c r="D103" s="249"/>
      <c r="E103" s="249"/>
      <c r="F103" s="249"/>
      <c r="G103" s="249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233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x14ac:dyDescent="0.2">
      <c r="A104" s="227" t="s">
        <v>208</v>
      </c>
      <c r="B104" s="228" t="s">
        <v>163</v>
      </c>
      <c r="C104" s="251" t="s">
        <v>165</v>
      </c>
      <c r="D104" s="229"/>
      <c r="E104" s="230"/>
      <c r="F104" s="231"/>
      <c r="G104" s="231">
        <f>SUMIF(AG105:AG106,"&lt;&gt;NOR",G105:G106)</f>
        <v>0</v>
      </c>
      <c r="H104" s="231"/>
      <c r="I104" s="231">
        <f>SUM(I105:I106)</f>
        <v>0</v>
      </c>
      <c r="J104" s="231"/>
      <c r="K104" s="231">
        <f>SUM(K105:K106)</f>
        <v>0</v>
      </c>
      <c r="L104" s="231"/>
      <c r="M104" s="231">
        <f>SUM(M105:M106)</f>
        <v>0</v>
      </c>
      <c r="N104" s="230"/>
      <c r="O104" s="230">
        <f>SUM(O105:O106)</f>
        <v>0</v>
      </c>
      <c r="P104" s="230"/>
      <c r="Q104" s="230">
        <f>SUM(Q105:Q106)</f>
        <v>0</v>
      </c>
      <c r="R104" s="231"/>
      <c r="S104" s="231"/>
      <c r="T104" s="232"/>
      <c r="U104" s="226"/>
      <c r="V104" s="226">
        <f>SUM(V105:V106)</f>
        <v>0</v>
      </c>
      <c r="W104" s="226"/>
      <c r="X104" s="226"/>
      <c r="Y104" s="226"/>
      <c r="AG104" t="s">
        <v>209</v>
      </c>
    </row>
    <row r="105" spans="1:60" ht="22.5" outlineLevel="1" x14ac:dyDescent="0.2">
      <c r="A105" s="234">
        <v>24</v>
      </c>
      <c r="B105" s="235" t="s">
        <v>1840</v>
      </c>
      <c r="C105" s="253" t="s">
        <v>1841</v>
      </c>
      <c r="D105" s="236" t="s">
        <v>509</v>
      </c>
      <c r="E105" s="237">
        <v>33.926000000000002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0</v>
      </c>
      <c r="O105" s="237">
        <f>ROUND(E105*N105,2)</f>
        <v>0</v>
      </c>
      <c r="P105" s="237">
        <v>0</v>
      </c>
      <c r="Q105" s="237">
        <f>ROUND(E105*P105,2)</f>
        <v>0</v>
      </c>
      <c r="R105" s="239"/>
      <c r="S105" s="239" t="s">
        <v>1741</v>
      </c>
      <c r="T105" s="240" t="s">
        <v>1742</v>
      </c>
      <c r="U105" s="225">
        <v>0</v>
      </c>
      <c r="V105" s="225">
        <f>ROUND(E105*U105,2)</f>
        <v>0</v>
      </c>
      <c r="W105" s="225"/>
      <c r="X105" s="225" t="s">
        <v>215</v>
      </c>
      <c r="Y105" s="225" t="s">
        <v>216</v>
      </c>
      <c r="Z105" s="215"/>
      <c r="AA105" s="215"/>
      <c r="AB105" s="215"/>
      <c r="AC105" s="215"/>
      <c r="AD105" s="215"/>
      <c r="AE105" s="215"/>
      <c r="AF105" s="215"/>
      <c r="AG105" s="215" t="s">
        <v>231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">
      <c r="A106" s="222"/>
      <c r="B106" s="223"/>
      <c r="C106" s="254" t="s">
        <v>1842</v>
      </c>
      <c r="D106" s="249"/>
      <c r="E106" s="249"/>
      <c r="F106" s="249"/>
      <c r="G106" s="249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233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x14ac:dyDescent="0.2">
      <c r="A107" s="3"/>
      <c r="B107" s="4"/>
      <c r="C107" s="256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194</v>
      </c>
    </row>
    <row r="108" spans="1:60" x14ac:dyDescent="0.2">
      <c r="A108" s="218"/>
      <c r="B108" s="219" t="s">
        <v>29</v>
      </c>
      <c r="C108" s="257"/>
      <c r="D108" s="220"/>
      <c r="E108" s="221"/>
      <c r="F108" s="221"/>
      <c r="G108" s="233">
        <f>G8+G63+G69+G85+G104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258</v>
      </c>
    </row>
    <row r="109" spans="1:60" x14ac:dyDescent="0.2">
      <c r="C109" s="258"/>
      <c r="D109" s="10"/>
      <c r="AG109" t="s">
        <v>259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kBv6YFQj4bMWnaCj4h4Sz9pwWy+lb+9dgsvOOrEK97/XlpUPngTaZZYuDTA30oOg5AcAy1r8ICOgc4FOopLeA==" saltValue="LoXD4GW+9MKXF5LhNhKg1A==" spinCount="100000" sheet="1" formatRows="0"/>
  <mergeCells count="25">
    <mergeCell ref="C106:G106"/>
    <mergeCell ref="C81:G81"/>
    <mergeCell ref="C88:G88"/>
    <mergeCell ref="C95:G95"/>
    <mergeCell ref="C99:G99"/>
    <mergeCell ref="C101:G101"/>
    <mergeCell ref="C103:G103"/>
    <mergeCell ref="C54:G54"/>
    <mergeCell ref="C59:G59"/>
    <mergeCell ref="C65:G65"/>
    <mergeCell ref="C66:G66"/>
    <mergeCell ref="C71:G71"/>
    <mergeCell ref="C76:G76"/>
    <mergeCell ref="C20:G20"/>
    <mergeCell ref="C25:G25"/>
    <mergeCell ref="C31:G31"/>
    <mergeCell ref="C35:G35"/>
    <mergeCell ref="C41:G41"/>
    <mergeCell ref="C46:G46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A7D1-1F29-42F2-829F-2107881444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83</v>
      </c>
      <c r="C3" s="204" t="s">
        <v>84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85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134</v>
      </c>
      <c r="C8" s="251" t="s">
        <v>135</v>
      </c>
      <c r="D8" s="229"/>
      <c r="E8" s="230"/>
      <c r="F8" s="231"/>
      <c r="G8" s="231">
        <f>SUMIF(AG9:AG35,"&lt;&gt;NOR",G9:G35)</f>
        <v>0</v>
      </c>
      <c r="H8" s="231"/>
      <c r="I8" s="231">
        <f>SUM(I9:I35)</f>
        <v>0</v>
      </c>
      <c r="J8" s="231"/>
      <c r="K8" s="231">
        <f>SUM(K9:K35)</f>
        <v>0</v>
      </c>
      <c r="L8" s="231"/>
      <c r="M8" s="231">
        <f>SUM(M9:M35)</f>
        <v>0</v>
      </c>
      <c r="N8" s="230"/>
      <c r="O8" s="230">
        <f>SUM(O9:O35)</f>
        <v>0</v>
      </c>
      <c r="P8" s="230"/>
      <c r="Q8" s="230">
        <f>SUM(Q9:Q35)</f>
        <v>0</v>
      </c>
      <c r="R8" s="231"/>
      <c r="S8" s="231"/>
      <c r="T8" s="232"/>
      <c r="U8" s="226"/>
      <c r="V8" s="226">
        <f>SUM(V9:V35)</f>
        <v>65.539999999999992</v>
      </c>
      <c r="W8" s="226"/>
      <c r="X8" s="226"/>
      <c r="Y8" s="226"/>
      <c r="AG8" t="s">
        <v>209</v>
      </c>
    </row>
    <row r="9" spans="1:60" ht="22.5" outlineLevel="1" x14ac:dyDescent="0.2">
      <c r="A9" s="241">
        <v>1</v>
      </c>
      <c r="B9" s="242" t="s">
        <v>1928</v>
      </c>
      <c r="C9" s="252" t="s">
        <v>1929</v>
      </c>
      <c r="D9" s="243" t="s">
        <v>529</v>
      </c>
      <c r="E9" s="244">
        <v>2268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1930</v>
      </c>
      <c r="C10" s="252" t="s">
        <v>1931</v>
      </c>
      <c r="D10" s="243" t="s">
        <v>1932</v>
      </c>
      <c r="E10" s="244">
        <v>1.1339999999999999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510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511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41">
        <v>3</v>
      </c>
      <c r="B11" s="242" t="s">
        <v>1933</v>
      </c>
      <c r="C11" s="252" t="s">
        <v>1934</v>
      </c>
      <c r="D11" s="243" t="s">
        <v>529</v>
      </c>
      <c r="E11" s="244">
        <v>907.2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 t="s">
        <v>1935</v>
      </c>
      <c r="S11" s="246" t="s">
        <v>481</v>
      </c>
      <c r="T11" s="247" t="s">
        <v>214</v>
      </c>
      <c r="U11" s="225">
        <v>3.0000000000000001E-3</v>
      </c>
      <c r="V11" s="225">
        <f>ROUND(E11*U11,2)</f>
        <v>2.72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231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1" x14ac:dyDescent="0.2">
      <c r="A12" s="241">
        <v>4</v>
      </c>
      <c r="B12" s="242" t="s">
        <v>1936</v>
      </c>
      <c r="C12" s="252" t="s">
        <v>1937</v>
      </c>
      <c r="D12" s="243" t="s">
        <v>529</v>
      </c>
      <c r="E12" s="244">
        <v>907.2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 t="s">
        <v>1935</v>
      </c>
      <c r="S12" s="246" t="s">
        <v>481</v>
      </c>
      <c r="T12" s="247" t="s">
        <v>214</v>
      </c>
      <c r="U12" s="225">
        <v>1E-3</v>
      </c>
      <c r="V12" s="225">
        <f>ROUND(E12*U12,2)</f>
        <v>0.91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231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2.5" outlineLevel="1" x14ac:dyDescent="0.2">
      <c r="A13" s="234">
        <v>5</v>
      </c>
      <c r="B13" s="235" t="s">
        <v>1938</v>
      </c>
      <c r="C13" s="253" t="s">
        <v>1939</v>
      </c>
      <c r="D13" s="236" t="s">
        <v>529</v>
      </c>
      <c r="E13" s="237">
        <v>226.8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9" t="s">
        <v>1935</v>
      </c>
      <c r="S13" s="239" t="s">
        <v>481</v>
      </c>
      <c r="T13" s="240" t="s">
        <v>214</v>
      </c>
      <c r="U13" s="225">
        <v>5.1999999999999998E-2</v>
      </c>
      <c r="V13" s="225">
        <f>ROUND(E13*U13,2)</f>
        <v>11.79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231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54" t="s">
        <v>1940</v>
      </c>
      <c r="D14" s="249"/>
      <c r="E14" s="249"/>
      <c r="F14" s="249"/>
      <c r="G14" s="249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233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34">
        <v>6</v>
      </c>
      <c r="B15" s="235" t="s">
        <v>1941</v>
      </c>
      <c r="C15" s="253" t="s">
        <v>1942</v>
      </c>
      <c r="D15" s="236" t="s">
        <v>529</v>
      </c>
      <c r="E15" s="237">
        <v>1134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9"/>
      <c r="S15" s="239" t="s">
        <v>213</v>
      </c>
      <c r="T15" s="240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231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54" t="s">
        <v>1943</v>
      </c>
      <c r="D16" s="249"/>
      <c r="E16" s="249"/>
      <c r="F16" s="249"/>
      <c r="G16" s="249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233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33.75" outlineLevel="1" x14ac:dyDescent="0.2">
      <c r="A17" s="234">
        <v>7</v>
      </c>
      <c r="B17" s="235" t="s">
        <v>1930</v>
      </c>
      <c r="C17" s="253" t="s">
        <v>1944</v>
      </c>
      <c r="D17" s="236" t="s">
        <v>283</v>
      </c>
      <c r="E17" s="237">
        <v>22.68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0</v>
      </c>
      <c r="V17" s="225">
        <f>ROUND(E17*U17,2)</f>
        <v>0</v>
      </c>
      <c r="W17" s="225"/>
      <c r="X17" s="225" t="s">
        <v>1114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1115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ht="22.5" outlineLevel="2" x14ac:dyDescent="0.2">
      <c r="A18" s="222"/>
      <c r="B18" s="223"/>
      <c r="C18" s="254" t="s">
        <v>1945</v>
      </c>
      <c r="D18" s="249"/>
      <c r="E18" s="249"/>
      <c r="F18" s="249"/>
      <c r="G18" s="249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233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48" t="str">
        <f>C18</f>
        <v>(22,68 m3). Ten bude promísen do ornice ze skrývky a společně bude rozprostřeno. Potřebných 204,12 m3 ornice ze skrývky tak jako materiál není kalkulováno. tl. cca 20 cm, kalkulován pouze písek (22,68 m3)</v>
      </c>
      <c r="BB18" s="215"/>
      <c r="BC18" s="215"/>
      <c r="BD18" s="215"/>
      <c r="BE18" s="215"/>
      <c r="BF18" s="215"/>
      <c r="BG18" s="215"/>
      <c r="BH18" s="215"/>
    </row>
    <row r="19" spans="1:60" ht="22.5" outlineLevel="1" x14ac:dyDescent="0.2">
      <c r="A19" s="234">
        <v>8</v>
      </c>
      <c r="B19" s="235" t="s">
        <v>1936</v>
      </c>
      <c r="C19" s="253" t="s">
        <v>1937</v>
      </c>
      <c r="D19" s="236" t="s">
        <v>529</v>
      </c>
      <c r="E19" s="237">
        <v>907.2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 t="s">
        <v>1935</v>
      </c>
      <c r="S19" s="239" t="s">
        <v>481</v>
      </c>
      <c r="T19" s="240" t="s">
        <v>214</v>
      </c>
      <c r="U19" s="225">
        <v>1E-3</v>
      </c>
      <c r="V19" s="225">
        <f>ROUND(E19*U19,2)</f>
        <v>0.91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231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54" t="s">
        <v>1946</v>
      </c>
      <c r="D20" s="249"/>
      <c r="E20" s="249"/>
      <c r="F20" s="249"/>
      <c r="G20" s="249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233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4">
        <v>9</v>
      </c>
      <c r="B21" s="235" t="s">
        <v>1938</v>
      </c>
      <c r="C21" s="253" t="s">
        <v>1939</v>
      </c>
      <c r="D21" s="236" t="s">
        <v>529</v>
      </c>
      <c r="E21" s="237">
        <v>226.8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 t="s">
        <v>1935</v>
      </c>
      <c r="S21" s="239" t="s">
        <v>481</v>
      </c>
      <c r="T21" s="240" t="s">
        <v>214</v>
      </c>
      <c r="U21" s="225">
        <v>5.1999999999999998E-2</v>
      </c>
      <c r="V21" s="225">
        <f>ROUND(E21*U21,2)</f>
        <v>11.79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54" t="s">
        <v>1946</v>
      </c>
      <c r="D22" s="249"/>
      <c r="E22" s="249"/>
      <c r="F22" s="249"/>
      <c r="G22" s="249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233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10</v>
      </c>
      <c r="B23" s="235" t="s">
        <v>1947</v>
      </c>
      <c r="C23" s="253" t="s">
        <v>1948</v>
      </c>
      <c r="D23" s="236" t="s">
        <v>529</v>
      </c>
      <c r="E23" s="237">
        <v>1134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 t="s">
        <v>1935</v>
      </c>
      <c r="S23" s="239" t="s">
        <v>481</v>
      </c>
      <c r="T23" s="240" t="s">
        <v>214</v>
      </c>
      <c r="U23" s="225">
        <v>1.4999999999999999E-2</v>
      </c>
      <c r="V23" s="225">
        <f>ROUND(E23*U23,2)</f>
        <v>17.010000000000002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231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54" t="s">
        <v>1949</v>
      </c>
      <c r="D24" s="249"/>
      <c r="E24" s="249"/>
      <c r="F24" s="249"/>
      <c r="G24" s="249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233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11</v>
      </c>
      <c r="B25" s="235" t="s">
        <v>1950</v>
      </c>
      <c r="C25" s="253" t="s">
        <v>1951</v>
      </c>
      <c r="D25" s="236" t="s">
        <v>529</v>
      </c>
      <c r="E25" s="237">
        <v>1134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 t="s">
        <v>1935</v>
      </c>
      <c r="S25" s="239" t="s">
        <v>481</v>
      </c>
      <c r="T25" s="240" t="s">
        <v>214</v>
      </c>
      <c r="U25" s="225">
        <v>1E-3</v>
      </c>
      <c r="V25" s="225">
        <f>ROUND(E25*U25,2)</f>
        <v>1.1299999999999999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231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54" t="s">
        <v>1952</v>
      </c>
      <c r="D26" s="249"/>
      <c r="E26" s="249"/>
      <c r="F26" s="249"/>
      <c r="G26" s="249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233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ht="22.5" outlineLevel="1" x14ac:dyDescent="0.2">
      <c r="A27" s="234">
        <v>12</v>
      </c>
      <c r="B27" s="235" t="s">
        <v>1953</v>
      </c>
      <c r="C27" s="253" t="s">
        <v>1954</v>
      </c>
      <c r="D27" s="236" t="s">
        <v>529</v>
      </c>
      <c r="E27" s="237">
        <v>907.2</v>
      </c>
      <c r="F27" s="238"/>
      <c r="G27" s="239">
        <f>ROUND(E27*F27,2)</f>
        <v>0</v>
      </c>
      <c r="H27" s="238"/>
      <c r="I27" s="239">
        <f>ROUND(E27*H27,2)</f>
        <v>0</v>
      </c>
      <c r="J27" s="238"/>
      <c r="K27" s="239">
        <f>ROUND(E27*J27,2)</f>
        <v>0</v>
      </c>
      <c r="L27" s="239">
        <v>21</v>
      </c>
      <c r="M27" s="239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9"/>
      <c r="S27" s="239" t="s">
        <v>213</v>
      </c>
      <c r="T27" s="240" t="s">
        <v>214</v>
      </c>
      <c r="U27" s="225">
        <v>0</v>
      </c>
      <c r="V27" s="225">
        <f>ROUND(E27*U27,2)</f>
        <v>0</v>
      </c>
      <c r="W27" s="225"/>
      <c r="X27" s="225" t="s">
        <v>215</v>
      </c>
      <c r="Y27" s="225" t="s">
        <v>216</v>
      </c>
      <c r="Z27" s="215"/>
      <c r="AA27" s="215"/>
      <c r="AB27" s="215"/>
      <c r="AC27" s="215"/>
      <c r="AD27" s="215"/>
      <c r="AE27" s="215"/>
      <c r="AF27" s="215"/>
      <c r="AG27" s="215" t="s">
        <v>231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2"/>
      <c r="B28" s="223"/>
      <c r="C28" s="254" t="s">
        <v>1955</v>
      </c>
      <c r="D28" s="249"/>
      <c r="E28" s="249"/>
      <c r="F28" s="249"/>
      <c r="G28" s="249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233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13</v>
      </c>
      <c r="B29" s="235" t="s">
        <v>1956</v>
      </c>
      <c r="C29" s="253" t="s">
        <v>1957</v>
      </c>
      <c r="D29" s="236" t="s">
        <v>529</v>
      </c>
      <c r="E29" s="237">
        <v>226.8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213</v>
      </c>
      <c r="T29" s="240" t="s">
        <v>214</v>
      </c>
      <c r="U29" s="225">
        <v>0</v>
      </c>
      <c r="V29" s="225">
        <f>ROUND(E29*U29,2)</f>
        <v>0</v>
      </c>
      <c r="W29" s="225"/>
      <c r="X29" s="225" t="s">
        <v>215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231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54" t="s">
        <v>1958</v>
      </c>
      <c r="D30" s="249"/>
      <c r="E30" s="249"/>
      <c r="F30" s="249"/>
      <c r="G30" s="249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233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34">
        <v>14</v>
      </c>
      <c r="B31" s="235" t="s">
        <v>1930</v>
      </c>
      <c r="C31" s="253" t="s">
        <v>1959</v>
      </c>
      <c r="D31" s="236" t="s">
        <v>1692</v>
      </c>
      <c r="E31" s="237">
        <v>9.0719999999999992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9"/>
      <c r="S31" s="239" t="s">
        <v>213</v>
      </c>
      <c r="T31" s="240" t="s">
        <v>214</v>
      </c>
      <c r="U31" s="225">
        <v>0</v>
      </c>
      <c r="V31" s="225">
        <f>ROUND(E31*U31,2)</f>
        <v>0</v>
      </c>
      <c r="W31" s="225"/>
      <c r="X31" s="225" t="s">
        <v>1114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1115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54" t="s">
        <v>1960</v>
      </c>
      <c r="D32" s="249"/>
      <c r="E32" s="249"/>
      <c r="F32" s="249"/>
      <c r="G32" s="249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233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41">
        <v>15</v>
      </c>
      <c r="B33" s="242" t="s">
        <v>1947</v>
      </c>
      <c r="C33" s="252" t="s">
        <v>1948</v>
      </c>
      <c r="D33" s="243" t="s">
        <v>529</v>
      </c>
      <c r="E33" s="244">
        <v>1134</v>
      </c>
      <c r="F33" s="245"/>
      <c r="G33" s="246">
        <f>ROUND(E33*F33,2)</f>
        <v>0</v>
      </c>
      <c r="H33" s="245"/>
      <c r="I33" s="246">
        <f>ROUND(E33*H33,2)</f>
        <v>0</v>
      </c>
      <c r="J33" s="245"/>
      <c r="K33" s="246">
        <f>ROUND(E33*J33,2)</f>
        <v>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 t="s">
        <v>1935</v>
      </c>
      <c r="S33" s="246" t="s">
        <v>481</v>
      </c>
      <c r="T33" s="247" t="s">
        <v>214</v>
      </c>
      <c r="U33" s="225">
        <v>1.4999999999999999E-2</v>
      </c>
      <c r="V33" s="225">
        <f>ROUND(E33*U33,2)</f>
        <v>17.010000000000002</v>
      </c>
      <c r="W33" s="225"/>
      <c r="X33" s="225" t="s">
        <v>215</v>
      </c>
      <c r="Y33" s="225" t="s">
        <v>216</v>
      </c>
      <c r="Z33" s="215"/>
      <c r="AA33" s="215"/>
      <c r="AB33" s="215"/>
      <c r="AC33" s="215"/>
      <c r="AD33" s="215"/>
      <c r="AE33" s="215"/>
      <c r="AF33" s="215"/>
      <c r="AG33" s="215" t="s">
        <v>231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16</v>
      </c>
      <c r="B34" s="235" t="s">
        <v>1950</v>
      </c>
      <c r="C34" s="253" t="s">
        <v>1951</v>
      </c>
      <c r="D34" s="236" t="s">
        <v>529</v>
      </c>
      <c r="E34" s="237">
        <v>2268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 t="s">
        <v>1935</v>
      </c>
      <c r="S34" s="239" t="s">
        <v>481</v>
      </c>
      <c r="T34" s="240" t="s">
        <v>214</v>
      </c>
      <c r="U34" s="225">
        <v>1E-3</v>
      </c>
      <c r="V34" s="225">
        <f>ROUND(E34*U34,2)</f>
        <v>2.27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224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54" t="s">
        <v>1961</v>
      </c>
      <c r="D35" s="249"/>
      <c r="E35" s="249"/>
      <c r="F35" s="249"/>
      <c r="G35" s="249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233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x14ac:dyDescent="0.2">
      <c r="A36" s="227" t="s">
        <v>208</v>
      </c>
      <c r="B36" s="228" t="s">
        <v>136</v>
      </c>
      <c r="C36" s="251" t="s">
        <v>137</v>
      </c>
      <c r="D36" s="229"/>
      <c r="E36" s="230"/>
      <c r="F36" s="231"/>
      <c r="G36" s="231">
        <f>SUMIF(AG37:AG64,"&lt;&gt;NOR",G37:G64)</f>
        <v>0</v>
      </c>
      <c r="H36" s="231"/>
      <c r="I36" s="231">
        <f>SUM(I37:I64)</f>
        <v>0</v>
      </c>
      <c r="J36" s="231"/>
      <c r="K36" s="231">
        <f>SUM(K37:K64)</f>
        <v>0</v>
      </c>
      <c r="L36" s="231"/>
      <c r="M36" s="231">
        <f>SUM(M37:M64)</f>
        <v>0</v>
      </c>
      <c r="N36" s="230"/>
      <c r="O36" s="230">
        <f>SUM(O37:O64)</f>
        <v>0</v>
      </c>
      <c r="P36" s="230"/>
      <c r="Q36" s="230">
        <f>SUM(Q37:Q64)</f>
        <v>0</v>
      </c>
      <c r="R36" s="231"/>
      <c r="S36" s="231"/>
      <c r="T36" s="232"/>
      <c r="U36" s="226"/>
      <c r="V36" s="226">
        <f>SUM(V37:V64)</f>
        <v>42.669999999999995</v>
      </c>
      <c r="W36" s="226"/>
      <c r="X36" s="226"/>
      <c r="Y36" s="226"/>
      <c r="AG36" t="s">
        <v>209</v>
      </c>
    </row>
    <row r="37" spans="1:60" outlineLevel="1" x14ac:dyDescent="0.2">
      <c r="A37" s="241">
        <v>17</v>
      </c>
      <c r="B37" s="242" t="s">
        <v>1962</v>
      </c>
      <c r="C37" s="252" t="s">
        <v>1963</v>
      </c>
      <c r="D37" s="243" t="s">
        <v>554</v>
      </c>
      <c r="E37" s="244">
        <v>9</v>
      </c>
      <c r="F37" s="245"/>
      <c r="G37" s="246">
        <f>ROUND(E37*F37,2)</f>
        <v>0</v>
      </c>
      <c r="H37" s="245"/>
      <c r="I37" s="246">
        <f>ROUND(E37*H37,2)</f>
        <v>0</v>
      </c>
      <c r="J37" s="245"/>
      <c r="K37" s="246">
        <f>ROUND(E37*J37,2)</f>
        <v>0</v>
      </c>
      <c r="L37" s="246">
        <v>21</v>
      </c>
      <c r="M37" s="246">
        <f>G37*(1+L37/100)</f>
        <v>0</v>
      </c>
      <c r="N37" s="244">
        <v>0</v>
      </c>
      <c r="O37" s="244">
        <f>ROUND(E37*N37,2)</f>
        <v>0</v>
      </c>
      <c r="P37" s="244">
        <v>0</v>
      </c>
      <c r="Q37" s="244">
        <f>ROUND(E37*P37,2)</f>
        <v>0</v>
      </c>
      <c r="R37" s="246"/>
      <c r="S37" s="246" t="s">
        <v>213</v>
      </c>
      <c r="T37" s="247" t="s">
        <v>214</v>
      </c>
      <c r="U37" s="225">
        <v>0</v>
      </c>
      <c r="V37" s="225">
        <f>ROUND(E37*U37,2)</f>
        <v>0</v>
      </c>
      <c r="W37" s="225"/>
      <c r="X37" s="225" t="s">
        <v>215</v>
      </c>
      <c r="Y37" s="225" t="s">
        <v>216</v>
      </c>
      <c r="Z37" s="215"/>
      <c r="AA37" s="215"/>
      <c r="AB37" s="215"/>
      <c r="AC37" s="215"/>
      <c r="AD37" s="215"/>
      <c r="AE37" s="215"/>
      <c r="AF37" s="215"/>
      <c r="AG37" s="215" t="s">
        <v>231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ht="22.5" outlineLevel="1" x14ac:dyDescent="0.2">
      <c r="A38" s="234">
        <v>18</v>
      </c>
      <c r="B38" s="235" t="s">
        <v>1964</v>
      </c>
      <c r="C38" s="253" t="s">
        <v>1965</v>
      </c>
      <c r="D38" s="236" t="s">
        <v>236</v>
      </c>
      <c r="E38" s="237">
        <v>9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21</v>
      </c>
      <c r="M38" s="239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9" t="s">
        <v>1935</v>
      </c>
      <c r="S38" s="239" t="s">
        <v>481</v>
      </c>
      <c r="T38" s="240" t="s">
        <v>214</v>
      </c>
      <c r="U38" s="225">
        <v>3.4780000000000002</v>
      </c>
      <c r="V38" s="225">
        <f>ROUND(E38*U38,2)</f>
        <v>31.3</v>
      </c>
      <c r="W38" s="225"/>
      <c r="X38" s="225" t="s">
        <v>215</v>
      </c>
      <c r="Y38" s="225" t="s">
        <v>216</v>
      </c>
      <c r="Z38" s="215"/>
      <c r="AA38" s="215"/>
      <c r="AB38" s="215"/>
      <c r="AC38" s="215"/>
      <c r="AD38" s="215"/>
      <c r="AE38" s="215"/>
      <c r="AF38" s="215"/>
      <c r="AG38" s="215" t="s">
        <v>231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ht="22.5" outlineLevel="2" x14ac:dyDescent="0.2">
      <c r="A39" s="222"/>
      <c r="B39" s="223"/>
      <c r="C39" s="267" t="s">
        <v>1966</v>
      </c>
      <c r="D39" s="263"/>
      <c r="E39" s="263"/>
      <c r="F39" s="263"/>
      <c r="G39" s="263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484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48" t="str">
        <f>C39</f>
        <v>pro vysazování rostlin v hornině 1 až 4 s výměnou půdy na 50%, s případným naložením přebytečných výkopků na dopravní prostředek, s odvozem na vzdálenost do 20 km a se složením,</v>
      </c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55" t="s">
        <v>1967</v>
      </c>
      <c r="D40" s="250"/>
      <c r="E40" s="250"/>
      <c r="F40" s="250"/>
      <c r="G40" s="250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233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ht="22.5" outlineLevel="1" x14ac:dyDescent="0.2">
      <c r="A41" s="241">
        <v>19</v>
      </c>
      <c r="B41" s="242" t="s">
        <v>1930</v>
      </c>
      <c r="C41" s="252" t="s">
        <v>1968</v>
      </c>
      <c r="D41" s="243" t="s">
        <v>283</v>
      </c>
      <c r="E41" s="244">
        <v>3.15</v>
      </c>
      <c r="F41" s="245"/>
      <c r="G41" s="246">
        <f>ROUND(E41*F41,2)</f>
        <v>0</v>
      </c>
      <c r="H41" s="245"/>
      <c r="I41" s="246">
        <f>ROUND(E41*H41,2)</f>
        <v>0</v>
      </c>
      <c r="J41" s="245"/>
      <c r="K41" s="246">
        <f>ROUND(E41*J41,2)</f>
        <v>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213</v>
      </c>
      <c r="T41" s="247" t="s">
        <v>214</v>
      </c>
      <c r="U41" s="225">
        <v>0</v>
      </c>
      <c r="V41" s="225">
        <f>ROUND(E41*U41,2)</f>
        <v>0</v>
      </c>
      <c r="W41" s="225"/>
      <c r="X41" s="225" t="s">
        <v>1114</v>
      </c>
      <c r="Y41" s="225" t="s">
        <v>216</v>
      </c>
      <c r="Z41" s="215"/>
      <c r="AA41" s="215"/>
      <c r="AB41" s="215"/>
      <c r="AC41" s="215"/>
      <c r="AD41" s="215"/>
      <c r="AE41" s="215"/>
      <c r="AF41" s="215"/>
      <c r="AG41" s="215" t="s">
        <v>1115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34">
        <v>20</v>
      </c>
      <c r="B42" s="235" t="s">
        <v>1930</v>
      </c>
      <c r="C42" s="253" t="s">
        <v>1969</v>
      </c>
      <c r="D42" s="236" t="s">
        <v>1692</v>
      </c>
      <c r="E42" s="237">
        <v>2.7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21</v>
      </c>
      <c r="M42" s="239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9"/>
      <c r="S42" s="239" t="s">
        <v>213</v>
      </c>
      <c r="T42" s="240" t="s">
        <v>214</v>
      </c>
      <c r="U42" s="225">
        <v>0</v>
      </c>
      <c r="V42" s="225">
        <f>ROUND(E42*U42,2)</f>
        <v>0</v>
      </c>
      <c r="W42" s="225"/>
      <c r="X42" s="225" t="s">
        <v>1114</v>
      </c>
      <c r="Y42" s="225" t="s">
        <v>216</v>
      </c>
      <c r="Z42" s="215"/>
      <c r="AA42" s="215"/>
      <c r="AB42" s="215"/>
      <c r="AC42" s="215"/>
      <c r="AD42" s="215"/>
      <c r="AE42" s="215"/>
      <c r="AF42" s="215"/>
      <c r="AG42" s="215" t="s">
        <v>1115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2" x14ac:dyDescent="0.2">
      <c r="A43" s="222"/>
      <c r="B43" s="223"/>
      <c r="C43" s="254" t="s">
        <v>1970</v>
      </c>
      <c r="D43" s="249"/>
      <c r="E43" s="249"/>
      <c r="F43" s="249"/>
      <c r="G43" s="249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233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ht="22.5" outlineLevel="1" x14ac:dyDescent="0.2">
      <c r="A44" s="234">
        <v>21</v>
      </c>
      <c r="B44" s="235" t="s">
        <v>1971</v>
      </c>
      <c r="C44" s="253" t="s">
        <v>1972</v>
      </c>
      <c r="D44" s="236" t="s">
        <v>236</v>
      </c>
      <c r="E44" s="237">
        <v>9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21</v>
      </c>
      <c r="M44" s="239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9" t="s">
        <v>1935</v>
      </c>
      <c r="S44" s="239" t="s">
        <v>481</v>
      </c>
      <c r="T44" s="240" t="s">
        <v>214</v>
      </c>
      <c r="U44" s="225">
        <v>1.2070000000000001</v>
      </c>
      <c r="V44" s="225">
        <f>ROUND(E44*U44,2)</f>
        <v>10.86</v>
      </c>
      <c r="W44" s="225"/>
      <c r="X44" s="225" t="s">
        <v>215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231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67" t="s">
        <v>1973</v>
      </c>
      <c r="D45" s="263"/>
      <c r="E45" s="263"/>
      <c r="F45" s="263"/>
      <c r="G45" s="263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484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ht="22.5" outlineLevel="1" x14ac:dyDescent="0.2">
      <c r="A46" s="241">
        <v>22</v>
      </c>
      <c r="B46" s="242" t="s">
        <v>1974</v>
      </c>
      <c r="C46" s="252" t="s">
        <v>1975</v>
      </c>
      <c r="D46" s="243" t="s">
        <v>236</v>
      </c>
      <c r="E46" s="244">
        <v>9</v>
      </c>
      <c r="F46" s="245"/>
      <c r="G46" s="246">
        <f>ROUND(E46*F46,2)</f>
        <v>0</v>
      </c>
      <c r="H46" s="245"/>
      <c r="I46" s="246">
        <f>ROUND(E46*H46,2)</f>
        <v>0</v>
      </c>
      <c r="J46" s="245"/>
      <c r="K46" s="246">
        <f>ROUND(E46*J46,2)</f>
        <v>0</v>
      </c>
      <c r="L46" s="246">
        <v>21</v>
      </c>
      <c r="M46" s="246">
        <f>G46*(1+L46/100)</f>
        <v>0</v>
      </c>
      <c r="N46" s="244">
        <v>0</v>
      </c>
      <c r="O46" s="244">
        <f>ROUND(E46*N46,2)</f>
        <v>0</v>
      </c>
      <c r="P46" s="244">
        <v>0</v>
      </c>
      <c r="Q46" s="244">
        <f>ROUND(E46*P46,2)</f>
        <v>0</v>
      </c>
      <c r="R46" s="246" t="s">
        <v>1976</v>
      </c>
      <c r="S46" s="246" t="s">
        <v>481</v>
      </c>
      <c r="T46" s="247" t="s">
        <v>214</v>
      </c>
      <c r="U46" s="225">
        <v>5.7000000000000002E-2</v>
      </c>
      <c r="V46" s="225">
        <f>ROUND(E46*U46,2)</f>
        <v>0.51</v>
      </c>
      <c r="W46" s="225"/>
      <c r="X46" s="225" t="s">
        <v>215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231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34">
        <v>23</v>
      </c>
      <c r="B47" s="235" t="s">
        <v>1930</v>
      </c>
      <c r="C47" s="253" t="s">
        <v>1977</v>
      </c>
      <c r="D47" s="236" t="s">
        <v>1978</v>
      </c>
      <c r="E47" s="237">
        <v>72</v>
      </c>
      <c r="F47" s="238"/>
      <c r="G47" s="239">
        <f>ROUND(E47*F47,2)</f>
        <v>0</v>
      </c>
      <c r="H47" s="238"/>
      <c r="I47" s="239">
        <f>ROUND(E47*H47,2)</f>
        <v>0</v>
      </c>
      <c r="J47" s="238"/>
      <c r="K47" s="239">
        <f>ROUND(E47*J47,2)</f>
        <v>0</v>
      </c>
      <c r="L47" s="239">
        <v>21</v>
      </c>
      <c r="M47" s="239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9"/>
      <c r="S47" s="239" t="s">
        <v>213</v>
      </c>
      <c r="T47" s="240" t="s">
        <v>214</v>
      </c>
      <c r="U47" s="225">
        <v>0</v>
      </c>
      <c r="V47" s="225">
        <f>ROUND(E47*U47,2)</f>
        <v>0</v>
      </c>
      <c r="W47" s="225"/>
      <c r="X47" s="225" t="s">
        <v>1114</v>
      </c>
      <c r="Y47" s="225" t="s">
        <v>216</v>
      </c>
      <c r="Z47" s="215"/>
      <c r="AA47" s="215"/>
      <c r="AB47" s="215"/>
      <c r="AC47" s="215"/>
      <c r="AD47" s="215"/>
      <c r="AE47" s="215"/>
      <c r="AF47" s="215"/>
      <c r="AG47" s="215" t="s">
        <v>1115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2" x14ac:dyDescent="0.2">
      <c r="A48" s="222"/>
      <c r="B48" s="223"/>
      <c r="C48" s="254" t="s">
        <v>1979</v>
      </c>
      <c r="D48" s="249"/>
      <c r="E48" s="249"/>
      <c r="F48" s="249"/>
      <c r="G48" s="249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233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ht="22.5" outlineLevel="1" x14ac:dyDescent="0.2">
      <c r="A49" s="234">
        <v>24</v>
      </c>
      <c r="B49" s="235" t="s">
        <v>1980</v>
      </c>
      <c r="C49" s="253" t="s">
        <v>1981</v>
      </c>
      <c r="D49" s="236" t="s">
        <v>554</v>
      </c>
      <c r="E49" s="237">
        <v>9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9"/>
      <c r="S49" s="239" t="s">
        <v>213</v>
      </c>
      <c r="T49" s="240" t="s">
        <v>214</v>
      </c>
      <c r="U49" s="225">
        <v>0</v>
      </c>
      <c r="V49" s="225">
        <f>ROUND(E49*U49,2)</f>
        <v>0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231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54" t="s">
        <v>1982</v>
      </c>
      <c r="D50" s="249"/>
      <c r="E50" s="249"/>
      <c r="F50" s="249"/>
      <c r="G50" s="249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233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34">
        <v>25</v>
      </c>
      <c r="B51" s="235" t="s">
        <v>1930</v>
      </c>
      <c r="C51" s="253" t="s">
        <v>1983</v>
      </c>
      <c r="D51" s="236" t="s">
        <v>554</v>
      </c>
      <c r="E51" s="237">
        <v>27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21</v>
      </c>
      <c r="M51" s="239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9"/>
      <c r="S51" s="239" t="s">
        <v>213</v>
      </c>
      <c r="T51" s="240" t="s">
        <v>214</v>
      </c>
      <c r="U51" s="225">
        <v>0</v>
      </c>
      <c r="V51" s="225">
        <f>ROUND(E51*U51,2)</f>
        <v>0</v>
      </c>
      <c r="W51" s="225"/>
      <c r="X51" s="225" t="s">
        <v>1114</v>
      </c>
      <c r="Y51" s="225" t="s">
        <v>216</v>
      </c>
      <c r="Z51" s="215"/>
      <c r="AA51" s="215"/>
      <c r="AB51" s="215"/>
      <c r="AC51" s="215"/>
      <c r="AD51" s="215"/>
      <c r="AE51" s="215"/>
      <c r="AF51" s="215"/>
      <c r="AG51" s="215" t="s">
        <v>1115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54" t="s">
        <v>1984</v>
      </c>
      <c r="D52" s="249"/>
      <c r="E52" s="249"/>
      <c r="F52" s="249"/>
      <c r="G52" s="249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233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ht="22.5" outlineLevel="1" x14ac:dyDescent="0.2">
      <c r="A53" s="234">
        <v>26</v>
      </c>
      <c r="B53" s="235" t="s">
        <v>1930</v>
      </c>
      <c r="C53" s="253" t="s">
        <v>1985</v>
      </c>
      <c r="D53" s="236" t="s">
        <v>220</v>
      </c>
      <c r="E53" s="237">
        <v>9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213</v>
      </c>
      <c r="T53" s="240" t="s">
        <v>214</v>
      </c>
      <c r="U53" s="225">
        <v>0</v>
      </c>
      <c r="V53" s="225">
        <f>ROUND(E53*U53,2)</f>
        <v>0</v>
      </c>
      <c r="W53" s="225"/>
      <c r="X53" s="225" t="s">
        <v>1114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1115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54" t="s">
        <v>1986</v>
      </c>
      <c r="D54" s="249"/>
      <c r="E54" s="249"/>
      <c r="F54" s="249"/>
      <c r="G54" s="249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233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ht="22.5" outlineLevel="1" x14ac:dyDescent="0.2">
      <c r="A55" s="234">
        <v>27</v>
      </c>
      <c r="B55" s="235" t="s">
        <v>1987</v>
      </c>
      <c r="C55" s="253" t="s">
        <v>1988</v>
      </c>
      <c r="D55" s="236" t="s">
        <v>529</v>
      </c>
      <c r="E55" s="237">
        <v>3.6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9"/>
      <c r="S55" s="239" t="s">
        <v>213</v>
      </c>
      <c r="T55" s="240" t="s">
        <v>214</v>
      </c>
      <c r="U55" s="225">
        <v>0</v>
      </c>
      <c r="V55" s="225">
        <f>ROUND(E55*U55,2)</f>
        <v>0</v>
      </c>
      <c r="W55" s="225"/>
      <c r="X55" s="225" t="s">
        <v>215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231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54" t="s">
        <v>1989</v>
      </c>
      <c r="D56" s="249"/>
      <c r="E56" s="249"/>
      <c r="F56" s="249"/>
      <c r="G56" s="249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233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41">
        <v>28</v>
      </c>
      <c r="B57" s="242" t="s">
        <v>1930</v>
      </c>
      <c r="C57" s="252" t="s">
        <v>1990</v>
      </c>
      <c r="D57" s="243" t="s">
        <v>554</v>
      </c>
      <c r="E57" s="244">
        <v>9</v>
      </c>
      <c r="F57" s="245"/>
      <c r="G57" s="246">
        <f>ROUND(E57*F57,2)</f>
        <v>0</v>
      </c>
      <c r="H57" s="245"/>
      <c r="I57" s="246">
        <f>ROUND(E57*H57,2)</f>
        <v>0</v>
      </c>
      <c r="J57" s="245"/>
      <c r="K57" s="246">
        <f>ROUND(E57*J57,2)</f>
        <v>0</v>
      </c>
      <c r="L57" s="246">
        <v>21</v>
      </c>
      <c r="M57" s="246">
        <f>G57*(1+L57/100)</f>
        <v>0</v>
      </c>
      <c r="N57" s="244">
        <v>0</v>
      </c>
      <c r="O57" s="244">
        <f>ROUND(E57*N57,2)</f>
        <v>0</v>
      </c>
      <c r="P57" s="244">
        <v>0</v>
      </c>
      <c r="Q57" s="244">
        <f>ROUND(E57*P57,2)</f>
        <v>0</v>
      </c>
      <c r="R57" s="246"/>
      <c r="S57" s="246" t="s">
        <v>213</v>
      </c>
      <c r="T57" s="247" t="s">
        <v>214</v>
      </c>
      <c r="U57" s="225">
        <v>0</v>
      </c>
      <c r="V57" s="225">
        <f>ROUND(E57*U57,2)</f>
        <v>0</v>
      </c>
      <c r="W57" s="225"/>
      <c r="X57" s="225" t="s">
        <v>1114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1115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41">
        <v>29</v>
      </c>
      <c r="B58" s="242" t="s">
        <v>1991</v>
      </c>
      <c r="C58" s="252" t="s">
        <v>1992</v>
      </c>
      <c r="D58" s="243" t="s">
        <v>554</v>
      </c>
      <c r="E58" s="244">
        <v>9</v>
      </c>
      <c r="F58" s="245"/>
      <c r="G58" s="246">
        <f>ROUND(E58*F58,2)</f>
        <v>0</v>
      </c>
      <c r="H58" s="245"/>
      <c r="I58" s="246">
        <f>ROUND(E58*H58,2)</f>
        <v>0</v>
      </c>
      <c r="J58" s="245"/>
      <c r="K58" s="246">
        <f>ROUND(E58*J58,2)</f>
        <v>0</v>
      </c>
      <c r="L58" s="246">
        <v>21</v>
      </c>
      <c r="M58" s="246">
        <f>G58*(1+L58/100)</f>
        <v>0</v>
      </c>
      <c r="N58" s="244">
        <v>0</v>
      </c>
      <c r="O58" s="244">
        <f>ROUND(E58*N58,2)</f>
        <v>0</v>
      </c>
      <c r="P58" s="244">
        <v>0</v>
      </c>
      <c r="Q58" s="244">
        <f>ROUND(E58*P58,2)</f>
        <v>0</v>
      </c>
      <c r="R58" s="246"/>
      <c r="S58" s="246" t="s">
        <v>213</v>
      </c>
      <c r="T58" s="247" t="s">
        <v>214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231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30</v>
      </c>
      <c r="B59" s="235" t="s">
        <v>1993</v>
      </c>
      <c r="C59" s="253" t="s">
        <v>1994</v>
      </c>
      <c r="D59" s="236" t="s">
        <v>529</v>
      </c>
      <c r="E59" s="237">
        <v>18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0</v>
      </c>
      <c r="V59" s="225">
        <f>ROUND(E59*U59,2)</f>
        <v>0</v>
      </c>
      <c r="W59" s="225"/>
      <c r="X59" s="225" t="s">
        <v>215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231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54" t="s">
        <v>1995</v>
      </c>
      <c r="D60" s="249"/>
      <c r="E60" s="249"/>
      <c r="F60" s="249"/>
      <c r="G60" s="249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233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41">
        <v>31</v>
      </c>
      <c r="B61" s="242" t="s">
        <v>1930</v>
      </c>
      <c r="C61" s="252" t="s">
        <v>1996</v>
      </c>
      <c r="D61" s="243" t="s">
        <v>283</v>
      </c>
      <c r="E61" s="244">
        <v>1.8</v>
      </c>
      <c r="F61" s="245"/>
      <c r="G61" s="246">
        <f>ROUND(E61*F61,2)</f>
        <v>0</v>
      </c>
      <c r="H61" s="245"/>
      <c r="I61" s="246">
        <f>ROUND(E61*H61,2)</f>
        <v>0</v>
      </c>
      <c r="J61" s="245"/>
      <c r="K61" s="246">
        <f>ROUND(E61*J61,2)</f>
        <v>0</v>
      </c>
      <c r="L61" s="246">
        <v>21</v>
      </c>
      <c r="M61" s="246">
        <f>G61*(1+L61/100)</f>
        <v>0</v>
      </c>
      <c r="N61" s="244">
        <v>0</v>
      </c>
      <c r="O61" s="244">
        <f>ROUND(E61*N61,2)</f>
        <v>0</v>
      </c>
      <c r="P61" s="244">
        <v>0</v>
      </c>
      <c r="Q61" s="244">
        <f>ROUND(E61*P61,2)</f>
        <v>0</v>
      </c>
      <c r="R61" s="246"/>
      <c r="S61" s="246" t="s">
        <v>213</v>
      </c>
      <c r="T61" s="247" t="s">
        <v>214</v>
      </c>
      <c r="U61" s="225">
        <v>0</v>
      </c>
      <c r="V61" s="225">
        <f>ROUND(E61*U61,2)</f>
        <v>0</v>
      </c>
      <c r="W61" s="225"/>
      <c r="X61" s="225" t="s">
        <v>1114</v>
      </c>
      <c r="Y61" s="225" t="s">
        <v>216</v>
      </c>
      <c r="Z61" s="215"/>
      <c r="AA61" s="215"/>
      <c r="AB61" s="215"/>
      <c r="AC61" s="215"/>
      <c r="AD61" s="215"/>
      <c r="AE61" s="215"/>
      <c r="AF61" s="215"/>
      <c r="AG61" s="215" t="s">
        <v>1115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41">
        <v>32</v>
      </c>
      <c r="B62" s="242" t="s">
        <v>1997</v>
      </c>
      <c r="C62" s="252" t="s">
        <v>1998</v>
      </c>
      <c r="D62" s="243" t="s">
        <v>554</v>
      </c>
      <c r="E62" s="244">
        <v>9</v>
      </c>
      <c r="F62" s="245"/>
      <c r="G62" s="246">
        <f>ROUND(E62*F62,2)</f>
        <v>0</v>
      </c>
      <c r="H62" s="245"/>
      <c r="I62" s="246">
        <f>ROUND(E62*H62,2)</f>
        <v>0</v>
      </c>
      <c r="J62" s="245"/>
      <c r="K62" s="246">
        <f>ROUND(E62*J62,2)</f>
        <v>0</v>
      </c>
      <c r="L62" s="246">
        <v>21</v>
      </c>
      <c r="M62" s="246">
        <f>G62*(1+L62/100)</f>
        <v>0</v>
      </c>
      <c r="N62" s="244">
        <v>0</v>
      </c>
      <c r="O62" s="244">
        <f>ROUND(E62*N62,2)</f>
        <v>0</v>
      </c>
      <c r="P62" s="244">
        <v>0</v>
      </c>
      <c r="Q62" s="244">
        <f>ROUND(E62*P62,2)</f>
        <v>0</v>
      </c>
      <c r="R62" s="246"/>
      <c r="S62" s="246" t="s">
        <v>213</v>
      </c>
      <c r="T62" s="247" t="s">
        <v>214</v>
      </c>
      <c r="U62" s="225">
        <v>0</v>
      </c>
      <c r="V62" s="225">
        <f>ROUND(E62*U62,2)</f>
        <v>0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231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41">
        <v>33</v>
      </c>
      <c r="B63" s="242" t="s">
        <v>1999</v>
      </c>
      <c r="C63" s="252" t="s">
        <v>2000</v>
      </c>
      <c r="D63" s="243" t="s">
        <v>283</v>
      </c>
      <c r="E63" s="244">
        <v>0.9</v>
      </c>
      <c r="F63" s="245"/>
      <c r="G63" s="246">
        <f>ROUND(E63*F63,2)</f>
        <v>0</v>
      </c>
      <c r="H63" s="245"/>
      <c r="I63" s="246">
        <f>ROUND(E63*H63,2)</f>
        <v>0</v>
      </c>
      <c r="J63" s="245"/>
      <c r="K63" s="246">
        <f>ROUND(E63*J63,2)</f>
        <v>0</v>
      </c>
      <c r="L63" s="246">
        <v>21</v>
      </c>
      <c r="M63" s="246">
        <f>G63*(1+L63/100)</f>
        <v>0</v>
      </c>
      <c r="N63" s="244">
        <v>0</v>
      </c>
      <c r="O63" s="244">
        <f>ROUND(E63*N63,2)</f>
        <v>0</v>
      </c>
      <c r="P63" s="244">
        <v>0</v>
      </c>
      <c r="Q63" s="244">
        <f>ROUND(E63*P63,2)</f>
        <v>0</v>
      </c>
      <c r="R63" s="246"/>
      <c r="S63" s="246" t="s">
        <v>213</v>
      </c>
      <c r="T63" s="247" t="s">
        <v>214</v>
      </c>
      <c r="U63" s="225">
        <v>0</v>
      </c>
      <c r="V63" s="225">
        <f>ROUND(E63*U63,2)</f>
        <v>0</v>
      </c>
      <c r="W63" s="225"/>
      <c r="X63" s="225" t="s">
        <v>215</v>
      </c>
      <c r="Y63" s="225" t="s">
        <v>216</v>
      </c>
      <c r="Z63" s="215"/>
      <c r="AA63" s="215"/>
      <c r="AB63" s="215"/>
      <c r="AC63" s="215"/>
      <c r="AD63" s="215"/>
      <c r="AE63" s="215"/>
      <c r="AF63" s="215"/>
      <c r="AG63" s="215" t="s">
        <v>231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41">
        <v>34</v>
      </c>
      <c r="B64" s="242" t="s">
        <v>1930</v>
      </c>
      <c r="C64" s="252" t="s">
        <v>2001</v>
      </c>
      <c r="D64" s="243" t="s">
        <v>283</v>
      </c>
      <c r="E64" s="244">
        <v>0.9</v>
      </c>
      <c r="F64" s="245"/>
      <c r="G64" s="246">
        <f>ROUND(E64*F64,2)</f>
        <v>0</v>
      </c>
      <c r="H64" s="245"/>
      <c r="I64" s="246">
        <f>ROUND(E64*H64,2)</f>
        <v>0</v>
      </c>
      <c r="J64" s="245"/>
      <c r="K64" s="246">
        <f>ROUND(E64*J64,2)</f>
        <v>0</v>
      </c>
      <c r="L64" s="246">
        <v>21</v>
      </c>
      <c r="M64" s="246">
        <f>G64*(1+L64/100)</f>
        <v>0</v>
      </c>
      <c r="N64" s="244">
        <v>0</v>
      </c>
      <c r="O64" s="244">
        <f>ROUND(E64*N64,2)</f>
        <v>0</v>
      </c>
      <c r="P64" s="244">
        <v>0</v>
      </c>
      <c r="Q64" s="244">
        <f>ROUND(E64*P64,2)</f>
        <v>0</v>
      </c>
      <c r="R64" s="246"/>
      <c r="S64" s="246" t="s">
        <v>213</v>
      </c>
      <c r="T64" s="247" t="s">
        <v>214</v>
      </c>
      <c r="U64" s="225">
        <v>0</v>
      </c>
      <c r="V64" s="225">
        <f>ROUND(E64*U64,2)</f>
        <v>0</v>
      </c>
      <c r="W64" s="225"/>
      <c r="X64" s="225" t="s">
        <v>1114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1115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x14ac:dyDescent="0.2">
      <c r="A65" s="227" t="s">
        <v>208</v>
      </c>
      <c r="B65" s="228" t="s">
        <v>138</v>
      </c>
      <c r="C65" s="251" t="s">
        <v>139</v>
      </c>
      <c r="D65" s="229"/>
      <c r="E65" s="230"/>
      <c r="F65" s="231"/>
      <c r="G65" s="231">
        <f>SUMIF(AG66:AG76,"&lt;&gt;NOR",G66:G76)</f>
        <v>0</v>
      </c>
      <c r="H65" s="231"/>
      <c r="I65" s="231">
        <f>SUM(I66:I76)</f>
        <v>0</v>
      </c>
      <c r="J65" s="231"/>
      <c r="K65" s="231">
        <f>SUM(K66:K76)</f>
        <v>0</v>
      </c>
      <c r="L65" s="231"/>
      <c r="M65" s="231">
        <f>SUM(M66:M76)</f>
        <v>0</v>
      </c>
      <c r="N65" s="230"/>
      <c r="O65" s="230">
        <f>SUM(O66:O76)</f>
        <v>0</v>
      </c>
      <c r="P65" s="230"/>
      <c r="Q65" s="230">
        <f>SUM(Q66:Q76)</f>
        <v>0</v>
      </c>
      <c r="R65" s="231"/>
      <c r="S65" s="231"/>
      <c r="T65" s="232"/>
      <c r="U65" s="226"/>
      <c r="V65" s="226">
        <f>SUM(V66:V76)</f>
        <v>0</v>
      </c>
      <c r="W65" s="226"/>
      <c r="X65" s="226"/>
      <c r="Y65" s="226"/>
      <c r="AG65" t="s">
        <v>209</v>
      </c>
    </row>
    <row r="66" spans="1:60" outlineLevel="1" x14ac:dyDescent="0.2">
      <c r="A66" s="234">
        <v>35</v>
      </c>
      <c r="B66" s="235" t="s">
        <v>2002</v>
      </c>
      <c r="C66" s="253" t="s">
        <v>2003</v>
      </c>
      <c r="D66" s="236" t="s">
        <v>554</v>
      </c>
      <c r="E66" s="237">
        <v>2</v>
      </c>
      <c r="F66" s="238"/>
      <c r="G66" s="239">
        <f>ROUND(E66*F66,2)</f>
        <v>0</v>
      </c>
      <c r="H66" s="238"/>
      <c r="I66" s="239">
        <f>ROUND(E66*H66,2)</f>
        <v>0</v>
      </c>
      <c r="J66" s="238"/>
      <c r="K66" s="239">
        <f>ROUND(E66*J66,2)</f>
        <v>0</v>
      </c>
      <c r="L66" s="239">
        <v>21</v>
      </c>
      <c r="M66" s="239">
        <f>G66*(1+L66/100)</f>
        <v>0</v>
      </c>
      <c r="N66" s="237">
        <v>0</v>
      </c>
      <c r="O66" s="237">
        <f>ROUND(E66*N66,2)</f>
        <v>0</v>
      </c>
      <c r="P66" s="237">
        <v>0</v>
      </c>
      <c r="Q66" s="237">
        <f>ROUND(E66*P66,2)</f>
        <v>0</v>
      </c>
      <c r="R66" s="239"/>
      <c r="S66" s="239" t="s">
        <v>213</v>
      </c>
      <c r="T66" s="240" t="s">
        <v>214</v>
      </c>
      <c r="U66" s="225">
        <v>0</v>
      </c>
      <c r="V66" s="225">
        <f>ROUND(E66*U66,2)</f>
        <v>0</v>
      </c>
      <c r="W66" s="225"/>
      <c r="X66" s="225" t="s">
        <v>510</v>
      </c>
      <c r="Y66" s="225" t="s">
        <v>216</v>
      </c>
      <c r="Z66" s="215"/>
      <c r="AA66" s="215"/>
      <c r="AB66" s="215"/>
      <c r="AC66" s="215"/>
      <c r="AD66" s="215"/>
      <c r="AE66" s="215"/>
      <c r="AF66" s="215"/>
      <c r="AG66" s="215" t="s">
        <v>511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54" t="s">
        <v>2004</v>
      </c>
      <c r="D67" s="249"/>
      <c r="E67" s="249"/>
      <c r="F67" s="249"/>
      <c r="G67" s="249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233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34">
        <v>36</v>
      </c>
      <c r="B68" s="235" t="s">
        <v>2005</v>
      </c>
      <c r="C68" s="253" t="s">
        <v>2006</v>
      </c>
      <c r="D68" s="236" t="s">
        <v>554</v>
      </c>
      <c r="E68" s="237">
        <v>3</v>
      </c>
      <c r="F68" s="238"/>
      <c r="G68" s="239">
        <f>ROUND(E68*F68,2)</f>
        <v>0</v>
      </c>
      <c r="H68" s="238"/>
      <c r="I68" s="239">
        <f>ROUND(E68*H68,2)</f>
        <v>0</v>
      </c>
      <c r="J68" s="238"/>
      <c r="K68" s="239">
        <f>ROUND(E68*J68,2)</f>
        <v>0</v>
      </c>
      <c r="L68" s="239">
        <v>21</v>
      </c>
      <c r="M68" s="239">
        <f>G68*(1+L68/100)</f>
        <v>0</v>
      </c>
      <c r="N68" s="237">
        <v>0</v>
      </c>
      <c r="O68" s="237">
        <f>ROUND(E68*N68,2)</f>
        <v>0</v>
      </c>
      <c r="P68" s="237">
        <v>0</v>
      </c>
      <c r="Q68" s="237">
        <f>ROUND(E68*P68,2)</f>
        <v>0</v>
      </c>
      <c r="R68" s="239"/>
      <c r="S68" s="239" t="s">
        <v>213</v>
      </c>
      <c r="T68" s="240" t="s">
        <v>214</v>
      </c>
      <c r="U68" s="225">
        <v>0</v>
      </c>
      <c r="V68" s="225">
        <f>ROUND(E68*U68,2)</f>
        <v>0</v>
      </c>
      <c r="W68" s="225"/>
      <c r="X68" s="225" t="s">
        <v>510</v>
      </c>
      <c r="Y68" s="225" t="s">
        <v>216</v>
      </c>
      <c r="Z68" s="215"/>
      <c r="AA68" s="215"/>
      <c r="AB68" s="215"/>
      <c r="AC68" s="215"/>
      <c r="AD68" s="215"/>
      <c r="AE68" s="215"/>
      <c r="AF68" s="215"/>
      <c r="AG68" s="215" t="s">
        <v>511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">
      <c r="A69" s="222"/>
      <c r="B69" s="223"/>
      <c r="C69" s="254" t="s">
        <v>2004</v>
      </c>
      <c r="D69" s="249"/>
      <c r="E69" s="249"/>
      <c r="F69" s="249"/>
      <c r="G69" s="249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233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34">
        <v>37</v>
      </c>
      <c r="B70" s="235" t="s">
        <v>2007</v>
      </c>
      <c r="C70" s="253" t="s">
        <v>2008</v>
      </c>
      <c r="D70" s="236" t="s">
        <v>554</v>
      </c>
      <c r="E70" s="237">
        <v>2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213</v>
      </c>
      <c r="T70" s="240" t="s">
        <v>214</v>
      </c>
      <c r="U70" s="225">
        <v>0</v>
      </c>
      <c r="V70" s="225">
        <f>ROUND(E70*U70,2)</f>
        <v>0</v>
      </c>
      <c r="W70" s="225"/>
      <c r="X70" s="225" t="s">
        <v>510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511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4" t="s">
        <v>2004</v>
      </c>
      <c r="D71" s="249"/>
      <c r="E71" s="249"/>
      <c r="F71" s="249"/>
      <c r="G71" s="249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233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4">
        <v>38</v>
      </c>
      <c r="B72" s="235" t="s">
        <v>2009</v>
      </c>
      <c r="C72" s="253" t="s">
        <v>2010</v>
      </c>
      <c r="D72" s="236" t="s">
        <v>554</v>
      </c>
      <c r="E72" s="237">
        <v>2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/>
      <c r="S72" s="239" t="s">
        <v>213</v>
      </c>
      <c r="T72" s="240" t="s">
        <v>214</v>
      </c>
      <c r="U72" s="225">
        <v>0</v>
      </c>
      <c r="V72" s="225">
        <f>ROUND(E72*U72,2)</f>
        <v>0</v>
      </c>
      <c r="W72" s="225"/>
      <c r="X72" s="225" t="s">
        <v>510</v>
      </c>
      <c r="Y72" s="225" t="s">
        <v>216</v>
      </c>
      <c r="Z72" s="215"/>
      <c r="AA72" s="215"/>
      <c r="AB72" s="215"/>
      <c r="AC72" s="215"/>
      <c r="AD72" s="215"/>
      <c r="AE72" s="215"/>
      <c r="AF72" s="215"/>
      <c r="AG72" s="215" t="s">
        <v>511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2"/>
      <c r="B73" s="223"/>
      <c r="C73" s="254" t="s">
        <v>2004</v>
      </c>
      <c r="D73" s="249"/>
      <c r="E73" s="249"/>
      <c r="F73" s="249"/>
      <c r="G73" s="249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233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">
      <c r="A74" s="222"/>
      <c r="B74" s="223"/>
      <c r="C74" s="264" t="s">
        <v>1682</v>
      </c>
      <c r="D74" s="259"/>
      <c r="E74" s="260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124</v>
      </c>
      <c r="D75" s="259"/>
      <c r="E75" s="260">
        <v>2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41">
        <v>39</v>
      </c>
      <c r="B76" s="242" t="s">
        <v>2011</v>
      </c>
      <c r="C76" s="252" t="s">
        <v>2012</v>
      </c>
      <c r="D76" s="243" t="s">
        <v>1528</v>
      </c>
      <c r="E76" s="244">
        <v>1</v>
      </c>
      <c r="F76" s="245"/>
      <c r="G76" s="246">
        <f>ROUND(E76*F76,2)</f>
        <v>0</v>
      </c>
      <c r="H76" s="245"/>
      <c r="I76" s="246">
        <f>ROUND(E76*H76,2)</f>
        <v>0</v>
      </c>
      <c r="J76" s="245"/>
      <c r="K76" s="246">
        <f>ROUND(E76*J76,2)</f>
        <v>0</v>
      </c>
      <c r="L76" s="246">
        <v>21</v>
      </c>
      <c r="M76" s="246">
        <f>G76*(1+L76/100)</f>
        <v>0</v>
      </c>
      <c r="N76" s="244">
        <v>0</v>
      </c>
      <c r="O76" s="244">
        <f>ROUND(E76*N76,2)</f>
        <v>0</v>
      </c>
      <c r="P76" s="244">
        <v>0</v>
      </c>
      <c r="Q76" s="244">
        <f>ROUND(E76*P76,2)</f>
        <v>0</v>
      </c>
      <c r="R76" s="246"/>
      <c r="S76" s="246" t="s">
        <v>213</v>
      </c>
      <c r="T76" s="247" t="s">
        <v>214</v>
      </c>
      <c r="U76" s="225">
        <v>0</v>
      </c>
      <c r="V76" s="225">
        <f>ROUND(E76*U76,2)</f>
        <v>0</v>
      </c>
      <c r="W76" s="225"/>
      <c r="X76" s="225" t="s">
        <v>215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231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x14ac:dyDescent="0.2">
      <c r="A77" s="227" t="s">
        <v>208</v>
      </c>
      <c r="B77" s="228" t="s">
        <v>140</v>
      </c>
      <c r="C77" s="251" t="s">
        <v>141</v>
      </c>
      <c r="D77" s="229"/>
      <c r="E77" s="230"/>
      <c r="F77" s="231"/>
      <c r="G77" s="231">
        <f>SUMIF(AG78:AG90,"&lt;&gt;NOR",G78:G90)</f>
        <v>0</v>
      </c>
      <c r="H77" s="231"/>
      <c r="I77" s="231">
        <f>SUM(I78:I90)</f>
        <v>0</v>
      </c>
      <c r="J77" s="231"/>
      <c r="K77" s="231">
        <f>SUM(K78:K90)</f>
        <v>0</v>
      </c>
      <c r="L77" s="231"/>
      <c r="M77" s="231">
        <f>SUM(M78:M90)</f>
        <v>0</v>
      </c>
      <c r="N77" s="230"/>
      <c r="O77" s="230">
        <f>SUM(O78:O90)</f>
        <v>0</v>
      </c>
      <c r="P77" s="230"/>
      <c r="Q77" s="230">
        <f>SUM(Q78:Q90)</f>
        <v>0</v>
      </c>
      <c r="R77" s="231"/>
      <c r="S77" s="231"/>
      <c r="T77" s="232"/>
      <c r="U77" s="226"/>
      <c r="V77" s="226">
        <f>SUM(V78:V90)</f>
        <v>14.96</v>
      </c>
      <c r="W77" s="226"/>
      <c r="X77" s="226"/>
      <c r="Y77" s="226"/>
      <c r="AG77" t="s">
        <v>209</v>
      </c>
    </row>
    <row r="78" spans="1:60" ht="33.75" outlineLevel="1" x14ac:dyDescent="0.2">
      <c r="A78" s="234">
        <v>40</v>
      </c>
      <c r="B78" s="235" t="s">
        <v>2013</v>
      </c>
      <c r="C78" s="253" t="s">
        <v>2014</v>
      </c>
      <c r="D78" s="236" t="s">
        <v>283</v>
      </c>
      <c r="E78" s="237">
        <v>10.8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 t="s">
        <v>1935</v>
      </c>
      <c r="S78" s="239" t="s">
        <v>481</v>
      </c>
      <c r="T78" s="240" t="s">
        <v>214</v>
      </c>
      <c r="U78" s="225">
        <v>1.1950000000000001</v>
      </c>
      <c r="V78" s="225">
        <f>ROUND(E78*U78,2)</f>
        <v>12.91</v>
      </c>
      <c r="W78" s="225"/>
      <c r="X78" s="225" t="s">
        <v>215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231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2"/>
      <c r="B79" s="223"/>
      <c r="C79" s="254" t="s">
        <v>2015</v>
      </c>
      <c r="D79" s="249"/>
      <c r="E79" s="249"/>
      <c r="F79" s="249"/>
      <c r="G79" s="249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233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34">
        <v>41</v>
      </c>
      <c r="B80" s="235" t="s">
        <v>1999</v>
      </c>
      <c r="C80" s="253" t="s">
        <v>2000</v>
      </c>
      <c r="D80" s="236" t="s">
        <v>283</v>
      </c>
      <c r="E80" s="237">
        <v>10.8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21</v>
      </c>
      <c r="M80" s="239">
        <f>G80*(1+L80/100)</f>
        <v>0</v>
      </c>
      <c r="N80" s="237">
        <v>0</v>
      </c>
      <c r="O80" s="237">
        <f>ROUND(E80*N80,2)</f>
        <v>0</v>
      </c>
      <c r="P80" s="237">
        <v>0</v>
      </c>
      <c r="Q80" s="237">
        <f>ROUND(E80*P80,2)</f>
        <v>0</v>
      </c>
      <c r="R80" s="239"/>
      <c r="S80" s="239" t="s">
        <v>213</v>
      </c>
      <c r="T80" s="240" t="s">
        <v>214</v>
      </c>
      <c r="U80" s="225">
        <v>0</v>
      </c>
      <c r="V80" s="225">
        <f>ROUND(E80*U80,2)</f>
        <v>0</v>
      </c>
      <c r="W80" s="225"/>
      <c r="X80" s="225" t="s">
        <v>215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231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2"/>
      <c r="B81" s="223"/>
      <c r="C81" s="254" t="s">
        <v>2015</v>
      </c>
      <c r="D81" s="249"/>
      <c r="E81" s="249"/>
      <c r="F81" s="249"/>
      <c r="G81" s="249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233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34">
        <v>42</v>
      </c>
      <c r="B82" s="235" t="s">
        <v>1930</v>
      </c>
      <c r="C82" s="253" t="s">
        <v>2016</v>
      </c>
      <c r="D82" s="236" t="s">
        <v>283</v>
      </c>
      <c r="E82" s="237">
        <v>10.8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9"/>
      <c r="S82" s="239" t="s">
        <v>213</v>
      </c>
      <c r="T82" s="240" t="s">
        <v>214</v>
      </c>
      <c r="U82" s="225">
        <v>0</v>
      </c>
      <c r="V82" s="225">
        <f>ROUND(E82*U82,2)</f>
        <v>0</v>
      </c>
      <c r="W82" s="225"/>
      <c r="X82" s="225" t="s">
        <v>1114</v>
      </c>
      <c r="Y82" s="225" t="s">
        <v>216</v>
      </c>
      <c r="Z82" s="215"/>
      <c r="AA82" s="215"/>
      <c r="AB82" s="215"/>
      <c r="AC82" s="215"/>
      <c r="AD82" s="215"/>
      <c r="AE82" s="215"/>
      <c r="AF82" s="215"/>
      <c r="AG82" s="215" t="s">
        <v>1115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2"/>
      <c r="B83" s="223"/>
      <c r="C83" s="254" t="s">
        <v>2015</v>
      </c>
      <c r="D83" s="249"/>
      <c r="E83" s="249"/>
      <c r="F83" s="249"/>
      <c r="G83" s="249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233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34">
        <v>43</v>
      </c>
      <c r="B84" s="235" t="s">
        <v>2017</v>
      </c>
      <c r="C84" s="253" t="s">
        <v>2018</v>
      </c>
      <c r="D84" s="236" t="s">
        <v>529</v>
      </c>
      <c r="E84" s="237">
        <v>12.96</v>
      </c>
      <c r="F84" s="238"/>
      <c r="G84" s="239">
        <f>ROUND(E84*F84,2)</f>
        <v>0</v>
      </c>
      <c r="H84" s="238"/>
      <c r="I84" s="239">
        <f>ROUND(E84*H84,2)</f>
        <v>0</v>
      </c>
      <c r="J84" s="238"/>
      <c r="K84" s="239">
        <f>ROUND(E84*J84,2)</f>
        <v>0</v>
      </c>
      <c r="L84" s="239">
        <v>21</v>
      </c>
      <c r="M84" s="239">
        <f>G84*(1+L84/100)</f>
        <v>0</v>
      </c>
      <c r="N84" s="237">
        <v>0</v>
      </c>
      <c r="O84" s="237">
        <f>ROUND(E84*N84,2)</f>
        <v>0</v>
      </c>
      <c r="P84" s="237">
        <v>0</v>
      </c>
      <c r="Q84" s="237">
        <f>ROUND(E84*P84,2)</f>
        <v>0</v>
      </c>
      <c r="R84" s="239" t="s">
        <v>1935</v>
      </c>
      <c r="S84" s="239" t="s">
        <v>481</v>
      </c>
      <c r="T84" s="240" t="s">
        <v>214</v>
      </c>
      <c r="U84" s="225">
        <v>0.158</v>
      </c>
      <c r="V84" s="225">
        <f>ROUND(E84*U84,2)</f>
        <v>2.0499999999999998</v>
      </c>
      <c r="W84" s="225"/>
      <c r="X84" s="225" t="s">
        <v>215</v>
      </c>
      <c r="Y84" s="225" t="s">
        <v>216</v>
      </c>
      <c r="Z84" s="215"/>
      <c r="AA84" s="215"/>
      <c r="AB84" s="215"/>
      <c r="AC84" s="215"/>
      <c r="AD84" s="215"/>
      <c r="AE84" s="215"/>
      <c r="AF84" s="215"/>
      <c r="AG84" s="215" t="s">
        <v>231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2" x14ac:dyDescent="0.2">
      <c r="A85" s="222"/>
      <c r="B85" s="223"/>
      <c r="C85" s="267" t="s">
        <v>2019</v>
      </c>
      <c r="D85" s="263"/>
      <c r="E85" s="263"/>
      <c r="F85" s="263"/>
      <c r="G85" s="263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484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55" t="s">
        <v>2020</v>
      </c>
      <c r="D86" s="250"/>
      <c r="E86" s="250"/>
      <c r="F86" s="250"/>
      <c r="G86" s="250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233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41">
        <v>44</v>
      </c>
      <c r="B87" s="242" t="s">
        <v>2021</v>
      </c>
      <c r="C87" s="252" t="s">
        <v>2022</v>
      </c>
      <c r="D87" s="243" t="s">
        <v>554</v>
      </c>
      <c r="E87" s="244">
        <v>9</v>
      </c>
      <c r="F87" s="245"/>
      <c r="G87" s="246">
        <f>ROUND(E87*F87,2)</f>
        <v>0</v>
      </c>
      <c r="H87" s="245"/>
      <c r="I87" s="246">
        <f>ROUND(E87*H87,2)</f>
        <v>0</v>
      </c>
      <c r="J87" s="245"/>
      <c r="K87" s="246">
        <f>ROUND(E87*J87,2)</f>
        <v>0</v>
      </c>
      <c r="L87" s="246">
        <v>21</v>
      </c>
      <c r="M87" s="246">
        <f>G87*(1+L87/100)</f>
        <v>0</v>
      </c>
      <c r="N87" s="244">
        <v>0</v>
      </c>
      <c r="O87" s="244">
        <f>ROUND(E87*N87,2)</f>
        <v>0</v>
      </c>
      <c r="P87" s="244">
        <v>0</v>
      </c>
      <c r="Q87" s="244">
        <f>ROUND(E87*P87,2)</f>
        <v>0</v>
      </c>
      <c r="R87" s="246"/>
      <c r="S87" s="246" t="s">
        <v>213</v>
      </c>
      <c r="T87" s="247" t="s">
        <v>214</v>
      </c>
      <c r="U87" s="225">
        <v>0</v>
      </c>
      <c r="V87" s="225">
        <f>ROUND(E87*U87,2)</f>
        <v>0</v>
      </c>
      <c r="W87" s="225"/>
      <c r="X87" s="225" t="s">
        <v>215</v>
      </c>
      <c r="Y87" s="225" t="s">
        <v>216</v>
      </c>
      <c r="Z87" s="215"/>
      <c r="AA87" s="215"/>
      <c r="AB87" s="215"/>
      <c r="AC87" s="215"/>
      <c r="AD87" s="215"/>
      <c r="AE87" s="215"/>
      <c r="AF87" s="215"/>
      <c r="AG87" s="215" t="s">
        <v>231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41">
        <v>45</v>
      </c>
      <c r="B88" s="242" t="s">
        <v>2023</v>
      </c>
      <c r="C88" s="252" t="s">
        <v>2024</v>
      </c>
      <c r="D88" s="243" t="s">
        <v>554</v>
      </c>
      <c r="E88" s="244">
        <v>9</v>
      </c>
      <c r="F88" s="245"/>
      <c r="G88" s="246">
        <f>ROUND(E88*F88,2)</f>
        <v>0</v>
      </c>
      <c r="H88" s="245"/>
      <c r="I88" s="246">
        <f>ROUND(E88*H88,2)</f>
        <v>0</v>
      </c>
      <c r="J88" s="245"/>
      <c r="K88" s="246">
        <f>ROUND(E88*J88,2)</f>
        <v>0</v>
      </c>
      <c r="L88" s="246">
        <v>21</v>
      </c>
      <c r="M88" s="246">
        <f>G88*(1+L88/100)</f>
        <v>0</v>
      </c>
      <c r="N88" s="244">
        <v>0</v>
      </c>
      <c r="O88" s="244">
        <f>ROUND(E88*N88,2)</f>
        <v>0</v>
      </c>
      <c r="P88" s="244">
        <v>0</v>
      </c>
      <c r="Q88" s="244">
        <f>ROUND(E88*P88,2)</f>
        <v>0</v>
      </c>
      <c r="R88" s="246"/>
      <c r="S88" s="246" t="s">
        <v>213</v>
      </c>
      <c r="T88" s="247" t="s">
        <v>214</v>
      </c>
      <c r="U88" s="225">
        <v>0</v>
      </c>
      <c r="V88" s="225">
        <f>ROUND(E88*U88,2)</f>
        <v>0</v>
      </c>
      <c r="W88" s="225"/>
      <c r="X88" s="225" t="s">
        <v>215</v>
      </c>
      <c r="Y88" s="225" t="s">
        <v>216</v>
      </c>
      <c r="Z88" s="215"/>
      <c r="AA88" s="215"/>
      <c r="AB88" s="215"/>
      <c r="AC88" s="215"/>
      <c r="AD88" s="215"/>
      <c r="AE88" s="215"/>
      <c r="AF88" s="215"/>
      <c r="AG88" s="215" t="s">
        <v>231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ht="22.5" outlineLevel="1" x14ac:dyDescent="0.2">
      <c r="A89" s="234">
        <v>46</v>
      </c>
      <c r="B89" s="235" t="s">
        <v>1930</v>
      </c>
      <c r="C89" s="253" t="s">
        <v>2025</v>
      </c>
      <c r="D89" s="236" t="s">
        <v>1692</v>
      </c>
      <c r="E89" s="237">
        <v>0.54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21</v>
      </c>
      <c r="M89" s="239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9"/>
      <c r="S89" s="239" t="s">
        <v>213</v>
      </c>
      <c r="T89" s="240" t="s">
        <v>214</v>
      </c>
      <c r="U89" s="225">
        <v>0</v>
      </c>
      <c r="V89" s="225">
        <f>ROUND(E89*U89,2)</f>
        <v>0</v>
      </c>
      <c r="W89" s="225"/>
      <c r="X89" s="225" t="s">
        <v>215</v>
      </c>
      <c r="Y89" s="225" t="s">
        <v>216</v>
      </c>
      <c r="Z89" s="215"/>
      <c r="AA89" s="215"/>
      <c r="AB89" s="215"/>
      <c r="AC89" s="215"/>
      <c r="AD89" s="215"/>
      <c r="AE89" s="215"/>
      <c r="AF89" s="215"/>
      <c r="AG89" s="215" t="s">
        <v>231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54" t="s">
        <v>2026</v>
      </c>
      <c r="D90" s="249"/>
      <c r="E90" s="249"/>
      <c r="F90" s="249"/>
      <c r="G90" s="249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233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x14ac:dyDescent="0.2">
      <c r="A91" s="227" t="s">
        <v>208</v>
      </c>
      <c r="B91" s="228" t="s">
        <v>142</v>
      </c>
      <c r="C91" s="251" t="s">
        <v>143</v>
      </c>
      <c r="D91" s="229"/>
      <c r="E91" s="230"/>
      <c r="F91" s="231"/>
      <c r="G91" s="231">
        <f>SUMIF(AG92:AG109,"&lt;&gt;NOR",G92:G109)</f>
        <v>0</v>
      </c>
      <c r="H91" s="231"/>
      <c r="I91" s="231">
        <f>SUM(I92:I109)</f>
        <v>0</v>
      </c>
      <c r="J91" s="231"/>
      <c r="K91" s="231">
        <f>SUM(K92:K109)</f>
        <v>0</v>
      </c>
      <c r="L91" s="231"/>
      <c r="M91" s="231">
        <f>SUM(M92:M109)</f>
        <v>0</v>
      </c>
      <c r="N91" s="230"/>
      <c r="O91" s="230">
        <f>SUM(O92:O109)</f>
        <v>0</v>
      </c>
      <c r="P91" s="230"/>
      <c r="Q91" s="230">
        <f>SUM(Q92:Q109)</f>
        <v>0</v>
      </c>
      <c r="R91" s="231"/>
      <c r="S91" s="231"/>
      <c r="T91" s="232"/>
      <c r="U91" s="226"/>
      <c r="V91" s="226">
        <f>SUM(V92:V109)</f>
        <v>15.100000000000001</v>
      </c>
      <c r="W91" s="226"/>
      <c r="X91" s="226"/>
      <c r="Y91" s="226"/>
      <c r="AG91" t="s">
        <v>209</v>
      </c>
    </row>
    <row r="92" spans="1:60" ht="33.75" outlineLevel="1" x14ac:dyDescent="0.2">
      <c r="A92" s="234">
        <v>47</v>
      </c>
      <c r="B92" s="235" t="s">
        <v>2013</v>
      </c>
      <c r="C92" s="253" t="s">
        <v>2014</v>
      </c>
      <c r="D92" s="236" t="s">
        <v>283</v>
      </c>
      <c r="E92" s="237">
        <v>10.8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9" t="s">
        <v>1935</v>
      </c>
      <c r="S92" s="239" t="s">
        <v>481</v>
      </c>
      <c r="T92" s="240" t="s">
        <v>214</v>
      </c>
      <c r="U92" s="225">
        <v>1.1950000000000001</v>
      </c>
      <c r="V92" s="225">
        <f>ROUND(E92*U92,2)</f>
        <v>12.91</v>
      </c>
      <c r="W92" s="225"/>
      <c r="X92" s="225" t="s">
        <v>215</v>
      </c>
      <c r="Y92" s="225" t="s">
        <v>216</v>
      </c>
      <c r="Z92" s="215"/>
      <c r="AA92" s="215"/>
      <c r="AB92" s="215"/>
      <c r="AC92" s="215"/>
      <c r="AD92" s="215"/>
      <c r="AE92" s="215"/>
      <c r="AF92" s="215"/>
      <c r="AG92" s="215" t="s">
        <v>224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">
      <c r="A93" s="222"/>
      <c r="B93" s="223"/>
      <c r="C93" s="254" t="s">
        <v>2015</v>
      </c>
      <c r="D93" s="249"/>
      <c r="E93" s="249"/>
      <c r="F93" s="249"/>
      <c r="G93" s="249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233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 x14ac:dyDescent="0.2">
      <c r="A94" s="234">
        <v>48</v>
      </c>
      <c r="B94" s="235" t="s">
        <v>1999</v>
      </c>
      <c r="C94" s="253" t="s">
        <v>2000</v>
      </c>
      <c r="D94" s="236" t="s">
        <v>283</v>
      </c>
      <c r="E94" s="237">
        <v>10.8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7">
        <v>0</v>
      </c>
      <c r="O94" s="237">
        <f>ROUND(E94*N94,2)</f>
        <v>0</v>
      </c>
      <c r="P94" s="237">
        <v>0</v>
      </c>
      <c r="Q94" s="237">
        <f>ROUND(E94*P94,2)</f>
        <v>0</v>
      </c>
      <c r="R94" s="239"/>
      <c r="S94" s="239" t="s">
        <v>213</v>
      </c>
      <c r="T94" s="240" t="s">
        <v>214</v>
      </c>
      <c r="U94" s="225">
        <v>0</v>
      </c>
      <c r="V94" s="225">
        <f>ROUND(E94*U94,2)</f>
        <v>0</v>
      </c>
      <c r="W94" s="225"/>
      <c r="X94" s="225" t="s">
        <v>215</v>
      </c>
      <c r="Y94" s="225" t="s">
        <v>216</v>
      </c>
      <c r="Z94" s="215"/>
      <c r="AA94" s="215"/>
      <c r="AB94" s="215"/>
      <c r="AC94" s="215"/>
      <c r="AD94" s="215"/>
      <c r="AE94" s="215"/>
      <c r="AF94" s="215"/>
      <c r="AG94" s="215" t="s">
        <v>231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2"/>
      <c r="B95" s="223"/>
      <c r="C95" s="254" t="s">
        <v>2015</v>
      </c>
      <c r="D95" s="249"/>
      <c r="E95" s="249"/>
      <c r="F95" s="249"/>
      <c r="G95" s="249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233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34">
        <v>49</v>
      </c>
      <c r="B96" s="235" t="s">
        <v>1930</v>
      </c>
      <c r="C96" s="253" t="s">
        <v>2016</v>
      </c>
      <c r="D96" s="236" t="s">
        <v>283</v>
      </c>
      <c r="E96" s="237">
        <v>10.8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21</v>
      </c>
      <c r="M96" s="239">
        <f>G96*(1+L96/100)</f>
        <v>0</v>
      </c>
      <c r="N96" s="237">
        <v>0</v>
      </c>
      <c r="O96" s="237">
        <f>ROUND(E96*N96,2)</f>
        <v>0</v>
      </c>
      <c r="P96" s="237">
        <v>0</v>
      </c>
      <c r="Q96" s="237">
        <f>ROUND(E96*P96,2)</f>
        <v>0</v>
      </c>
      <c r="R96" s="239"/>
      <c r="S96" s="239" t="s">
        <v>213</v>
      </c>
      <c r="T96" s="240" t="s">
        <v>214</v>
      </c>
      <c r="U96" s="225">
        <v>0</v>
      </c>
      <c r="V96" s="225">
        <f>ROUND(E96*U96,2)</f>
        <v>0</v>
      </c>
      <c r="W96" s="225"/>
      <c r="X96" s="225" t="s">
        <v>1114</v>
      </c>
      <c r="Y96" s="225" t="s">
        <v>216</v>
      </c>
      <c r="Z96" s="215"/>
      <c r="AA96" s="215"/>
      <c r="AB96" s="215"/>
      <c r="AC96" s="215"/>
      <c r="AD96" s="215"/>
      <c r="AE96" s="215"/>
      <c r="AF96" s="215"/>
      <c r="AG96" s="215" t="s">
        <v>1115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">
      <c r="A97" s="222"/>
      <c r="B97" s="223"/>
      <c r="C97" s="254" t="s">
        <v>2015</v>
      </c>
      <c r="D97" s="249"/>
      <c r="E97" s="249"/>
      <c r="F97" s="249"/>
      <c r="G97" s="249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233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4">
        <v>50</v>
      </c>
      <c r="B98" s="235" t="s">
        <v>2017</v>
      </c>
      <c r="C98" s="253" t="s">
        <v>2018</v>
      </c>
      <c r="D98" s="236" t="s">
        <v>529</v>
      </c>
      <c r="E98" s="237">
        <v>12.96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 t="s">
        <v>1935</v>
      </c>
      <c r="S98" s="239" t="s">
        <v>481</v>
      </c>
      <c r="T98" s="240" t="s">
        <v>214</v>
      </c>
      <c r="U98" s="225">
        <v>0.158</v>
      </c>
      <c r="V98" s="225">
        <f>ROUND(E98*U98,2)</f>
        <v>2.0499999999999998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231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67" t="s">
        <v>2019</v>
      </c>
      <c r="D99" s="263"/>
      <c r="E99" s="263"/>
      <c r="F99" s="263"/>
      <c r="G99" s="263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484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2" x14ac:dyDescent="0.2">
      <c r="A100" s="222"/>
      <c r="B100" s="223"/>
      <c r="C100" s="255" t="s">
        <v>2020</v>
      </c>
      <c r="D100" s="250"/>
      <c r="E100" s="250"/>
      <c r="F100" s="250"/>
      <c r="G100" s="250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233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4">
        <v>51</v>
      </c>
      <c r="B101" s="235" t="s">
        <v>2027</v>
      </c>
      <c r="C101" s="253" t="s">
        <v>2028</v>
      </c>
      <c r="D101" s="236" t="s">
        <v>529</v>
      </c>
      <c r="E101" s="237">
        <v>3.89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213</v>
      </c>
      <c r="T101" s="240" t="s">
        <v>214</v>
      </c>
      <c r="U101" s="225">
        <v>0</v>
      </c>
      <c r="V101" s="225">
        <f>ROUND(E101*U101,2)</f>
        <v>0</v>
      </c>
      <c r="W101" s="225"/>
      <c r="X101" s="225" t="s">
        <v>510</v>
      </c>
      <c r="Y101" s="225" t="s">
        <v>216</v>
      </c>
      <c r="Z101" s="215"/>
      <c r="AA101" s="215"/>
      <c r="AB101" s="215"/>
      <c r="AC101" s="215"/>
      <c r="AD101" s="215"/>
      <c r="AE101" s="215"/>
      <c r="AF101" s="215"/>
      <c r="AG101" s="215" t="s">
        <v>511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54" t="s">
        <v>2029</v>
      </c>
      <c r="D102" s="249"/>
      <c r="E102" s="249"/>
      <c r="F102" s="249"/>
      <c r="G102" s="249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233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41">
        <v>52</v>
      </c>
      <c r="B103" s="242" t="s">
        <v>1930</v>
      </c>
      <c r="C103" s="252" t="s">
        <v>2030</v>
      </c>
      <c r="D103" s="243" t="s">
        <v>283</v>
      </c>
      <c r="E103" s="244">
        <v>0.39</v>
      </c>
      <c r="F103" s="245"/>
      <c r="G103" s="246">
        <f>ROUND(E103*F103,2)</f>
        <v>0</v>
      </c>
      <c r="H103" s="245"/>
      <c r="I103" s="246">
        <f>ROUND(E103*H103,2)</f>
        <v>0</v>
      </c>
      <c r="J103" s="245"/>
      <c r="K103" s="246">
        <f>ROUND(E103*J103,2)</f>
        <v>0</v>
      </c>
      <c r="L103" s="246">
        <v>21</v>
      </c>
      <c r="M103" s="246">
        <f>G103*(1+L103/100)</f>
        <v>0</v>
      </c>
      <c r="N103" s="244">
        <v>0</v>
      </c>
      <c r="O103" s="244">
        <f>ROUND(E103*N103,2)</f>
        <v>0</v>
      </c>
      <c r="P103" s="244">
        <v>0</v>
      </c>
      <c r="Q103" s="244">
        <f>ROUND(E103*P103,2)</f>
        <v>0</v>
      </c>
      <c r="R103" s="246"/>
      <c r="S103" s="246" t="s">
        <v>213</v>
      </c>
      <c r="T103" s="247" t="s">
        <v>214</v>
      </c>
      <c r="U103" s="225">
        <v>0</v>
      </c>
      <c r="V103" s="225">
        <f>ROUND(E103*U103,2)</f>
        <v>0</v>
      </c>
      <c r="W103" s="225"/>
      <c r="X103" s="225" t="s">
        <v>1114</v>
      </c>
      <c r="Y103" s="225" t="s">
        <v>216</v>
      </c>
      <c r="Z103" s="215"/>
      <c r="AA103" s="215"/>
      <c r="AB103" s="215"/>
      <c r="AC103" s="215"/>
      <c r="AD103" s="215"/>
      <c r="AE103" s="215"/>
      <c r="AF103" s="215"/>
      <c r="AG103" s="215" t="s">
        <v>1115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41">
        <v>53</v>
      </c>
      <c r="B104" s="242" t="s">
        <v>2021</v>
      </c>
      <c r="C104" s="252" t="s">
        <v>2022</v>
      </c>
      <c r="D104" s="243" t="s">
        <v>554</v>
      </c>
      <c r="E104" s="244">
        <v>9</v>
      </c>
      <c r="F104" s="245"/>
      <c r="G104" s="246">
        <f>ROUND(E104*F104,2)</f>
        <v>0</v>
      </c>
      <c r="H104" s="245"/>
      <c r="I104" s="246">
        <f>ROUND(E104*H104,2)</f>
        <v>0</v>
      </c>
      <c r="J104" s="245"/>
      <c r="K104" s="246">
        <f>ROUND(E104*J104,2)</f>
        <v>0</v>
      </c>
      <c r="L104" s="246">
        <v>21</v>
      </c>
      <c r="M104" s="246">
        <f>G104*(1+L104/100)</f>
        <v>0</v>
      </c>
      <c r="N104" s="244">
        <v>0</v>
      </c>
      <c r="O104" s="244">
        <f>ROUND(E104*N104,2)</f>
        <v>0</v>
      </c>
      <c r="P104" s="244">
        <v>0</v>
      </c>
      <c r="Q104" s="244">
        <f>ROUND(E104*P104,2)</f>
        <v>0</v>
      </c>
      <c r="R104" s="246"/>
      <c r="S104" s="246" t="s">
        <v>213</v>
      </c>
      <c r="T104" s="247" t="s">
        <v>214</v>
      </c>
      <c r="U104" s="225">
        <v>0</v>
      </c>
      <c r="V104" s="225">
        <f>ROUND(E104*U104,2)</f>
        <v>0</v>
      </c>
      <c r="W104" s="225"/>
      <c r="X104" s="225" t="s">
        <v>215</v>
      </c>
      <c r="Y104" s="225" t="s">
        <v>216</v>
      </c>
      <c r="Z104" s="215"/>
      <c r="AA104" s="215"/>
      <c r="AB104" s="215"/>
      <c r="AC104" s="215"/>
      <c r="AD104" s="215"/>
      <c r="AE104" s="215"/>
      <c r="AF104" s="215"/>
      <c r="AG104" s="215" t="s">
        <v>231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34">
        <v>54</v>
      </c>
      <c r="B105" s="235" t="s">
        <v>2031</v>
      </c>
      <c r="C105" s="253" t="s">
        <v>2032</v>
      </c>
      <c r="D105" s="236" t="s">
        <v>236</v>
      </c>
      <c r="E105" s="237">
        <v>1.35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2.0000000000000002E-5</v>
      </c>
      <c r="O105" s="237">
        <f>ROUND(E105*N105,2)</f>
        <v>0</v>
      </c>
      <c r="P105" s="237">
        <v>0</v>
      </c>
      <c r="Q105" s="237">
        <f>ROUND(E105*P105,2)</f>
        <v>0</v>
      </c>
      <c r="R105" s="239" t="s">
        <v>1935</v>
      </c>
      <c r="S105" s="239" t="s">
        <v>481</v>
      </c>
      <c r="T105" s="240" t="s">
        <v>214</v>
      </c>
      <c r="U105" s="225">
        <v>0.1</v>
      </c>
      <c r="V105" s="225">
        <f>ROUND(E105*U105,2)</f>
        <v>0.14000000000000001</v>
      </c>
      <c r="W105" s="225"/>
      <c r="X105" s="225" t="s">
        <v>215</v>
      </c>
      <c r="Y105" s="225" t="s">
        <v>216</v>
      </c>
      <c r="Z105" s="215"/>
      <c r="AA105" s="215"/>
      <c r="AB105" s="215"/>
      <c r="AC105" s="215"/>
      <c r="AD105" s="215"/>
      <c r="AE105" s="215"/>
      <c r="AF105" s="215"/>
      <c r="AG105" s="215" t="s">
        <v>231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">
      <c r="A106" s="222"/>
      <c r="B106" s="223"/>
      <c r="C106" s="254" t="s">
        <v>2033</v>
      </c>
      <c r="D106" s="249"/>
      <c r="E106" s="249"/>
      <c r="F106" s="249"/>
      <c r="G106" s="249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233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ht="22.5" outlineLevel="1" x14ac:dyDescent="0.2">
      <c r="A107" s="241">
        <v>55</v>
      </c>
      <c r="B107" s="242" t="s">
        <v>2023</v>
      </c>
      <c r="C107" s="252" t="s">
        <v>2024</v>
      </c>
      <c r="D107" s="243" t="s">
        <v>554</v>
      </c>
      <c r="E107" s="244">
        <v>9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4">
        <v>0</v>
      </c>
      <c r="O107" s="244">
        <f>ROUND(E107*N107,2)</f>
        <v>0</v>
      </c>
      <c r="P107" s="244">
        <v>0</v>
      </c>
      <c r="Q107" s="244">
        <f>ROUND(E107*P107,2)</f>
        <v>0</v>
      </c>
      <c r="R107" s="246"/>
      <c r="S107" s="246" t="s">
        <v>213</v>
      </c>
      <c r="T107" s="247" t="s">
        <v>214</v>
      </c>
      <c r="U107" s="225">
        <v>0</v>
      </c>
      <c r="V107" s="225">
        <f>ROUND(E107*U107,2)</f>
        <v>0</v>
      </c>
      <c r="W107" s="225"/>
      <c r="X107" s="225" t="s">
        <v>215</v>
      </c>
      <c r="Y107" s="225" t="s">
        <v>216</v>
      </c>
      <c r="Z107" s="215"/>
      <c r="AA107" s="215"/>
      <c r="AB107" s="215"/>
      <c r="AC107" s="215"/>
      <c r="AD107" s="215"/>
      <c r="AE107" s="215"/>
      <c r="AF107" s="215"/>
      <c r="AG107" s="215" t="s">
        <v>231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ht="22.5" outlineLevel="1" x14ac:dyDescent="0.2">
      <c r="A108" s="234">
        <v>56</v>
      </c>
      <c r="B108" s="235" t="s">
        <v>1930</v>
      </c>
      <c r="C108" s="253" t="s">
        <v>2025</v>
      </c>
      <c r="D108" s="236" t="s">
        <v>1692</v>
      </c>
      <c r="E108" s="237">
        <v>0.54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9"/>
      <c r="S108" s="239" t="s">
        <v>213</v>
      </c>
      <c r="T108" s="240" t="s">
        <v>214</v>
      </c>
      <c r="U108" s="225">
        <v>0</v>
      </c>
      <c r="V108" s="225">
        <f>ROUND(E108*U108,2)</f>
        <v>0</v>
      </c>
      <c r="W108" s="225"/>
      <c r="X108" s="225" t="s">
        <v>215</v>
      </c>
      <c r="Y108" s="225" t="s">
        <v>216</v>
      </c>
      <c r="Z108" s="215"/>
      <c r="AA108" s="215"/>
      <c r="AB108" s="215"/>
      <c r="AC108" s="215"/>
      <c r="AD108" s="215"/>
      <c r="AE108" s="215"/>
      <c r="AF108" s="215"/>
      <c r="AG108" s="215" t="s">
        <v>231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2" x14ac:dyDescent="0.2">
      <c r="A109" s="222"/>
      <c r="B109" s="223"/>
      <c r="C109" s="254" t="s">
        <v>2026</v>
      </c>
      <c r="D109" s="249"/>
      <c r="E109" s="249"/>
      <c r="F109" s="249"/>
      <c r="G109" s="249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233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x14ac:dyDescent="0.2">
      <c r="A110" s="227" t="s">
        <v>208</v>
      </c>
      <c r="B110" s="228" t="s">
        <v>144</v>
      </c>
      <c r="C110" s="251" t="s">
        <v>145</v>
      </c>
      <c r="D110" s="229"/>
      <c r="E110" s="230"/>
      <c r="F110" s="231"/>
      <c r="G110" s="231">
        <f>SUMIF(AG111:AG129,"&lt;&gt;NOR",G111:G129)</f>
        <v>0</v>
      </c>
      <c r="H110" s="231"/>
      <c r="I110" s="231">
        <f>SUM(I111:I129)</f>
        <v>0</v>
      </c>
      <c r="J110" s="231"/>
      <c r="K110" s="231">
        <f>SUM(K111:K129)</f>
        <v>0</v>
      </c>
      <c r="L110" s="231"/>
      <c r="M110" s="231">
        <f>SUM(M111:M129)</f>
        <v>0</v>
      </c>
      <c r="N110" s="230"/>
      <c r="O110" s="230">
        <f>SUM(O111:O129)</f>
        <v>0</v>
      </c>
      <c r="P110" s="230"/>
      <c r="Q110" s="230">
        <f>SUM(Q111:Q129)</f>
        <v>0</v>
      </c>
      <c r="R110" s="231"/>
      <c r="S110" s="231"/>
      <c r="T110" s="232"/>
      <c r="U110" s="226"/>
      <c r="V110" s="226">
        <f>SUM(V111:V129)</f>
        <v>13.749999999999998</v>
      </c>
      <c r="W110" s="226"/>
      <c r="X110" s="226"/>
      <c r="Y110" s="226"/>
      <c r="AG110" t="s">
        <v>209</v>
      </c>
    </row>
    <row r="111" spans="1:60" ht="33.75" outlineLevel="1" x14ac:dyDescent="0.2">
      <c r="A111" s="234">
        <v>57</v>
      </c>
      <c r="B111" s="235" t="s">
        <v>2013</v>
      </c>
      <c r="C111" s="253" t="s">
        <v>2014</v>
      </c>
      <c r="D111" s="236" t="s">
        <v>283</v>
      </c>
      <c r="E111" s="237">
        <v>9.36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21</v>
      </c>
      <c r="M111" s="239">
        <f>G111*(1+L111/100)</f>
        <v>0</v>
      </c>
      <c r="N111" s="237">
        <v>0</v>
      </c>
      <c r="O111" s="237">
        <f>ROUND(E111*N111,2)</f>
        <v>0</v>
      </c>
      <c r="P111" s="237">
        <v>0</v>
      </c>
      <c r="Q111" s="237">
        <f>ROUND(E111*P111,2)</f>
        <v>0</v>
      </c>
      <c r="R111" s="239" t="s">
        <v>1935</v>
      </c>
      <c r="S111" s="239" t="s">
        <v>481</v>
      </c>
      <c r="T111" s="240" t="s">
        <v>214</v>
      </c>
      <c r="U111" s="225">
        <v>1.1950000000000001</v>
      </c>
      <c r="V111" s="225">
        <f>ROUND(E111*U111,2)</f>
        <v>11.19</v>
      </c>
      <c r="W111" s="225"/>
      <c r="X111" s="225" t="s">
        <v>215</v>
      </c>
      <c r="Y111" s="225" t="s">
        <v>216</v>
      </c>
      <c r="Z111" s="215"/>
      <c r="AA111" s="215"/>
      <c r="AB111" s="215"/>
      <c r="AC111" s="215"/>
      <c r="AD111" s="215"/>
      <c r="AE111" s="215"/>
      <c r="AF111" s="215"/>
      <c r="AG111" s="215" t="s">
        <v>224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">
      <c r="A112" s="222"/>
      <c r="B112" s="223"/>
      <c r="C112" s="254" t="s">
        <v>2034</v>
      </c>
      <c r="D112" s="249"/>
      <c r="E112" s="249"/>
      <c r="F112" s="249"/>
      <c r="G112" s="249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233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34">
        <v>58</v>
      </c>
      <c r="B113" s="235" t="s">
        <v>1999</v>
      </c>
      <c r="C113" s="253" t="s">
        <v>2000</v>
      </c>
      <c r="D113" s="236" t="s">
        <v>283</v>
      </c>
      <c r="E113" s="237">
        <v>9.36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9"/>
      <c r="S113" s="239" t="s">
        <v>213</v>
      </c>
      <c r="T113" s="240" t="s">
        <v>214</v>
      </c>
      <c r="U113" s="225">
        <v>0</v>
      </c>
      <c r="V113" s="225">
        <f>ROUND(E113*U113,2)</f>
        <v>0</v>
      </c>
      <c r="W113" s="225"/>
      <c r="X113" s="225" t="s">
        <v>215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231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54" t="s">
        <v>2034</v>
      </c>
      <c r="D114" s="249"/>
      <c r="E114" s="249"/>
      <c r="F114" s="249"/>
      <c r="G114" s="249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233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59</v>
      </c>
      <c r="B115" s="235" t="s">
        <v>1930</v>
      </c>
      <c r="C115" s="253" t="s">
        <v>2016</v>
      </c>
      <c r="D115" s="236" t="s">
        <v>283</v>
      </c>
      <c r="E115" s="237">
        <v>9.36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/>
      <c r="S115" s="239" t="s">
        <v>213</v>
      </c>
      <c r="T115" s="240" t="s">
        <v>214</v>
      </c>
      <c r="U115" s="225">
        <v>0</v>
      </c>
      <c r="V115" s="225">
        <f>ROUND(E115*U115,2)</f>
        <v>0</v>
      </c>
      <c r="W115" s="225"/>
      <c r="X115" s="225" t="s">
        <v>1114</v>
      </c>
      <c r="Y115" s="225" t="s">
        <v>216</v>
      </c>
      <c r="Z115" s="215"/>
      <c r="AA115" s="215"/>
      <c r="AB115" s="215"/>
      <c r="AC115" s="215"/>
      <c r="AD115" s="215"/>
      <c r="AE115" s="215"/>
      <c r="AF115" s="215"/>
      <c r="AG115" s="215" t="s">
        <v>1115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54" t="s">
        <v>2034</v>
      </c>
      <c r="D116" s="249"/>
      <c r="E116" s="249"/>
      <c r="F116" s="249"/>
      <c r="G116" s="249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233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34">
        <v>60</v>
      </c>
      <c r="B117" s="235" t="s">
        <v>2017</v>
      </c>
      <c r="C117" s="253" t="s">
        <v>2018</v>
      </c>
      <c r="D117" s="236" t="s">
        <v>529</v>
      </c>
      <c r="E117" s="237">
        <v>12.96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21</v>
      </c>
      <c r="M117" s="239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9" t="s">
        <v>1935</v>
      </c>
      <c r="S117" s="239" t="s">
        <v>481</v>
      </c>
      <c r="T117" s="240" t="s">
        <v>214</v>
      </c>
      <c r="U117" s="225">
        <v>0.158</v>
      </c>
      <c r="V117" s="225">
        <f>ROUND(E117*U117,2)</f>
        <v>2.0499999999999998</v>
      </c>
      <c r="W117" s="225"/>
      <c r="X117" s="225" t="s">
        <v>215</v>
      </c>
      <c r="Y117" s="225" t="s">
        <v>216</v>
      </c>
      <c r="Z117" s="215"/>
      <c r="AA117" s="215"/>
      <c r="AB117" s="215"/>
      <c r="AC117" s="215"/>
      <c r="AD117" s="215"/>
      <c r="AE117" s="215"/>
      <c r="AF117" s="215"/>
      <c r="AG117" s="215" t="s">
        <v>231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7" t="s">
        <v>2019</v>
      </c>
      <c r="D118" s="263"/>
      <c r="E118" s="263"/>
      <c r="F118" s="263"/>
      <c r="G118" s="263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484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2" x14ac:dyDescent="0.2">
      <c r="A119" s="222"/>
      <c r="B119" s="223"/>
      <c r="C119" s="255" t="s">
        <v>2020</v>
      </c>
      <c r="D119" s="250"/>
      <c r="E119" s="250"/>
      <c r="F119" s="250"/>
      <c r="G119" s="250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233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ht="22.5" outlineLevel="1" x14ac:dyDescent="0.2">
      <c r="A120" s="241">
        <v>61</v>
      </c>
      <c r="B120" s="242" t="s">
        <v>1974</v>
      </c>
      <c r="C120" s="252" t="s">
        <v>1975</v>
      </c>
      <c r="D120" s="243" t="s">
        <v>236</v>
      </c>
      <c r="E120" s="244">
        <v>9</v>
      </c>
      <c r="F120" s="245"/>
      <c r="G120" s="246">
        <f>ROUND(E120*F120,2)</f>
        <v>0</v>
      </c>
      <c r="H120" s="245"/>
      <c r="I120" s="246">
        <f>ROUND(E120*H120,2)</f>
        <v>0</v>
      </c>
      <c r="J120" s="245"/>
      <c r="K120" s="246">
        <f>ROUND(E120*J120,2)</f>
        <v>0</v>
      </c>
      <c r="L120" s="246">
        <v>21</v>
      </c>
      <c r="M120" s="246">
        <f>G120*(1+L120/100)</f>
        <v>0</v>
      </c>
      <c r="N120" s="244">
        <v>0</v>
      </c>
      <c r="O120" s="244">
        <f>ROUND(E120*N120,2)</f>
        <v>0</v>
      </c>
      <c r="P120" s="244">
        <v>0</v>
      </c>
      <c r="Q120" s="244">
        <f>ROUND(E120*P120,2)</f>
        <v>0</v>
      </c>
      <c r="R120" s="246" t="s">
        <v>1976</v>
      </c>
      <c r="S120" s="246" t="s">
        <v>481</v>
      </c>
      <c r="T120" s="247" t="s">
        <v>214</v>
      </c>
      <c r="U120" s="225">
        <v>5.7000000000000002E-2</v>
      </c>
      <c r="V120" s="225">
        <f>ROUND(E120*U120,2)</f>
        <v>0.51</v>
      </c>
      <c r="W120" s="225"/>
      <c r="X120" s="225" t="s">
        <v>215</v>
      </c>
      <c r="Y120" s="225" t="s">
        <v>216</v>
      </c>
      <c r="Z120" s="215"/>
      <c r="AA120" s="215"/>
      <c r="AB120" s="215"/>
      <c r="AC120" s="215"/>
      <c r="AD120" s="215"/>
      <c r="AE120" s="215"/>
      <c r="AF120" s="215"/>
      <c r="AG120" s="215" t="s">
        <v>224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62</v>
      </c>
      <c r="B121" s="235" t="s">
        <v>1930</v>
      </c>
      <c r="C121" s="253" t="s">
        <v>1977</v>
      </c>
      <c r="D121" s="236" t="s">
        <v>1978</v>
      </c>
      <c r="E121" s="237">
        <v>45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/>
      <c r="S121" s="239" t="s">
        <v>213</v>
      </c>
      <c r="T121" s="240" t="s">
        <v>214</v>
      </c>
      <c r="U121" s="225">
        <v>0</v>
      </c>
      <c r="V121" s="225">
        <f>ROUND(E121*U121,2)</f>
        <v>0</v>
      </c>
      <c r="W121" s="225"/>
      <c r="X121" s="225" t="s">
        <v>1114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1115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54" t="s">
        <v>2035</v>
      </c>
      <c r="D122" s="249"/>
      <c r="E122" s="249"/>
      <c r="F122" s="249"/>
      <c r="G122" s="249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233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34">
        <v>63</v>
      </c>
      <c r="B123" s="235" t="s">
        <v>2027</v>
      </c>
      <c r="C123" s="253" t="s">
        <v>2028</v>
      </c>
      <c r="D123" s="236" t="s">
        <v>529</v>
      </c>
      <c r="E123" s="237">
        <v>3.89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21</v>
      </c>
      <c r="M123" s="239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9"/>
      <c r="S123" s="239" t="s">
        <v>213</v>
      </c>
      <c r="T123" s="240" t="s">
        <v>214</v>
      </c>
      <c r="U123" s="225">
        <v>0</v>
      </c>
      <c r="V123" s="225">
        <f>ROUND(E123*U123,2)</f>
        <v>0</v>
      </c>
      <c r="W123" s="225"/>
      <c r="X123" s="225" t="s">
        <v>510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511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">
      <c r="A124" s="222"/>
      <c r="B124" s="223"/>
      <c r="C124" s="254" t="s">
        <v>2029</v>
      </c>
      <c r="D124" s="249"/>
      <c r="E124" s="249"/>
      <c r="F124" s="249"/>
      <c r="G124" s="249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233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41">
        <v>64</v>
      </c>
      <c r="B125" s="242" t="s">
        <v>1930</v>
      </c>
      <c r="C125" s="252" t="s">
        <v>2030</v>
      </c>
      <c r="D125" s="243" t="s">
        <v>283</v>
      </c>
      <c r="E125" s="244">
        <v>0.39</v>
      </c>
      <c r="F125" s="245"/>
      <c r="G125" s="246">
        <f>ROUND(E125*F125,2)</f>
        <v>0</v>
      </c>
      <c r="H125" s="245"/>
      <c r="I125" s="246">
        <f>ROUND(E125*H125,2)</f>
        <v>0</v>
      </c>
      <c r="J125" s="245"/>
      <c r="K125" s="246">
        <f>ROUND(E125*J125,2)</f>
        <v>0</v>
      </c>
      <c r="L125" s="246">
        <v>21</v>
      </c>
      <c r="M125" s="246">
        <f>G125*(1+L125/100)</f>
        <v>0</v>
      </c>
      <c r="N125" s="244">
        <v>0</v>
      </c>
      <c r="O125" s="244">
        <f>ROUND(E125*N125,2)</f>
        <v>0</v>
      </c>
      <c r="P125" s="244">
        <v>0</v>
      </c>
      <c r="Q125" s="244">
        <f>ROUND(E125*P125,2)</f>
        <v>0</v>
      </c>
      <c r="R125" s="246"/>
      <c r="S125" s="246" t="s">
        <v>213</v>
      </c>
      <c r="T125" s="247" t="s">
        <v>214</v>
      </c>
      <c r="U125" s="225">
        <v>0</v>
      </c>
      <c r="V125" s="225">
        <f>ROUND(E125*U125,2)</f>
        <v>0</v>
      </c>
      <c r="W125" s="225"/>
      <c r="X125" s="225" t="s">
        <v>1114</v>
      </c>
      <c r="Y125" s="225" t="s">
        <v>216</v>
      </c>
      <c r="Z125" s="215"/>
      <c r="AA125" s="215"/>
      <c r="AB125" s="215"/>
      <c r="AC125" s="215"/>
      <c r="AD125" s="215"/>
      <c r="AE125" s="215"/>
      <c r="AF125" s="215"/>
      <c r="AG125" s="215" t="s">
        <v>1115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41">
        <v>65</v>
      </c>
      <c r="B126" s="242" t="s">
        <v>2021</v>
      </c>
      <c r="C126" s="252" t="s">
        <v>2022</v>
      </c>
      <c r="D126" s="243" t="s">
        <v>554</v>
      </c>
      <c r="E126" s="244">
        <v>9</v>
      </c>
      <c r="F126" s="245"/>
      <c r="G126" s="246">
        <f>ROUND(E126*F126,2)</f>
        <v>0</v>
      </c>
      <c r="H126" s="245"/>
      <c r="I126" s="246">
        <f>ROUND(E126*H126,2)</f>
        <v>0</v>
      </c>
      <c r="J126" s="245"/>
      <c r="K126" s="246">
        <f>ROUND(E126*J126,2)</f>
        <v>0</v>
      </c>
      <c r="L126" s="246">
        <v>21</v>
      </c>
      <c r="M126" s="246">
        <f>G126*(1+L126/100)</f>
        <v>0</v>
      </c>
      <c r="N126" s="244">
        <v>0</v>
      </c>
      <c r="O126" s="244">
        <f>ROUND(E126*N126,2)</f>
        <v>0</v>
      </c>
      <c r="P126" s="244">
        <v>0</v>
      </c>
      <c r="Q126" s="244">
        <f>ROUND(E126*P126,2)</f>
        <v>0</v>
      </c>
      <c r="R126" s="246"/>
      <c r="S126" s="246" t="s">
        <v>213</v>
      </c>
      <c r="T126" s="247" t="s">
        <v>214</v>
      </c>
      <c r="U126" s="225">
        <v>0</v>
      </c>
      <c r="V126" s="225">
        <f>ROUND(E126*U126,2)</f>
        <v>0</v>
      </c>
      <c r="W126" s="225"/>
      <c r="X126" s="225" t="s">
        <v>215</v>
      </c>
      <c r="Y126" s="225" t="s">
        <v>216</v>
      </c>
      <c r="Z126" s="215"/>
      <c r="AA126" s="215"/>
      <c r="AB126" s="215"/>
      <c r="AC126" s="215"/>
      <c r="AD126" s="215"/>
      <c r="AE126" s="215"/>
      <c r="AF126" s="215"/>
      <c r="AG126" s="215" t="s">
        <v>231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ht="22.5" outlineLevel="1" x14ac:dyDescent="0.2">
      <c r="A127" s="241">
        <v>66</v>
      </c>
      <c r="B127" s="242" t="s">
        <v>2023</v>
      </c>
      <c r="C127" s="252" t="s">
        <v>2024</v>
      </c>
      <c r="D127" s="243" t="s">
        <v>554</v>
      </c>
      <c r="E127" s="244">
        <v>9</v>
      </c>
      <c r="F127" s="245"/>
      <c r="G127" s="246">
        <f>ROUND(E127*F127,2)</f>
        <v>0</v>
      </c>
      <c r="H127" s="245"/>
      <c r="I127" s="246">
        <f>ROUND(E127*H127,2)</f>
        <v>0</v>
      </c>
      <c r="J127" s="245"/>
      <c r="K127" s="246">
        <f>ROUND(E127*J127,2)</f>
        <v>0</v>
      </c>
      <c r="L127" s="246">
        <v>21</v>
      </c>
      <c r="M127" s="246">
        <f>G127*(1+L127/100)</f>
        <v>0</v>
      </c>
      <c r="N127" s="244">
        <v>0</v>
      </c>
      <c r="O127" s="244">
        <f>ROUND(E127*N127,2)</f>
        <v>0</v>
      </c>
      <c r="P127" s="244">
        <v>0</v>
      </c>
      <c r="Q127" s="244">
        <f>ROUND(E127*P127,2)</f>
        <v>0</v>
      </c>
      <c r="R127" s="246"/>
      <c r="S127" s="246" t="s">
        <v>213</v>
      </c>
      <c r="T127" s="247" t="s">
        <v>214</v>
      </c>
      <c r="U127" s="225">
        <v>0</v>
      </c>
      <c r="V127" s="225">
        <f>ROUND(E127*U127,2)</f>
        <v>0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231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ht="22.5" outlineLevel="1" x14ac:dyDescent="0.2">
      <c r="A128" s="234">
        <v>67</v>
      </c>
      <c r="B128" s="235" t="s">
        <v>1930</v>
      </c>
      <c r="C128" s="253" t="s">
        <v>2025</v>
      </c>
      <c r="D128" s="236" t="s">
        <v>1692</v>
      </c>
      <c r="E128" s="237">
        <v>0.54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21</v>
      </c>
      <c r="M128" s="239">
        <f>G128*(1+L128/100)</f>
        <v>0</v>
      </c>
      <c r="N128" s="237">
        <v>0</v>
      </c>
      <c r="O128" s="237">
        <f>ROUND(E128*N128,2)</f>
        <v>0</v>
      </c>
      <c r="P128" s="237">
        <v>0</v>
      </c>
      <c r="Q128" s="237">
        <f>ROUND(E128*P128,2)</f>
        <v>0</v>
      </c>
      <c r="R128" s="239"/>
      <c r="S128" s="239" t="s">
        <v>213</v>
      </c>
      <c r="T128" s="240" t="s">
        <v>214</v>
      </c>
      <c r="U128" s="225">
        <v>0</v>
      </c>
      <c r="V128" s="225">
        <f>ROUND(E128*U128,2)</f>
        <v>0</v>
      </c>
      <c r="W128" s="225"/>
      <c r="X128" s="225" t="s">
        <v>215</v>
      </c>
      <c r="Y128" s="225" t="s">
        <v>216</v>
      </c>
      <c r="Z128" s="215"/>
      <c r="AA128" s="215"/>
      <c r="AB128" s="215"/>
      <c r="AC128" s="215"/>
      <c r="AD128" s="215"/>
      <c r="AE128" s="215"/>
      <c r="AF128" s="215"/>
      <c r="AG128" s="215" t="s">
        <v>231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2"/>
      <c r="B129" s="223"/>
      <c r="C129" s="254" t="s">
        <v>2026</v>
      </c>
      <c r="D129" s="249"/>
      <c r="E129" s="249"/>
      <c r="F129" s="249"/>
      <c r="G129" s="249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233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x14ac:dyDescent="0.2">
      <c r="A130" s="227" t="s">
        <v>208</v>
      </c>
      <c r="B130" s="228" t="s">
        <v>146</v>
      </c>
      <c r="C130" s="251" t="s">
        <v>147</v>
      </c>
      <c r="D130" s="229"/>
      <c r="E130" s="230"/>
      <c r="F130" s="231"/>
      <c r="G130" s="231">
        <f>SUMIF(AG131:AG147,"&lt;&gt;NOR",G131:G147)</f>
        <v>0</v>
      </c>
      <c r="H130" s="231"/>
      <c r="I130" s="231">
        <f>SUM(I131:I147)</f>
        <v>0</v>
      </c>
      <c r="J130" s="231"/>
      <c r="K130" s="231">
        <f>SUM(K131:K147)</f>
        <v>0</v>
      </c>
      <c r="L130" s="231"/>
      <c r="M130" s="231">
        <f>SUM(M131:M147)</f>
        <v>0</v>
      </c>
      <c r="N130" s="230"/>
      <c r="O130" s="230">
        <f>SUM(O131:O147)</f>
        <v>0</v>
      </c>
      <c r="P130" s="230"/>
      <c r="Q130" s="230">
        <f>SUM(Q131:Q147)</f>
        <v>0</v>
      </c>
      <c r="R130" s="231"/>
      <c r="S130" s="231"/>
      <c r="T130" s="232"/>
      <c r="U130" s="226"/>
      <c r="V130" s="226">
        <f>SUM(V131:V147)</f>
        <v>9.7899999999999991</v>
      </c>
      <c r="W130" s="226"/>
      <c r="X130" s="226"/>
      <c r="Y130" s="226"/>
      <c r="AG130" t="s">
        <v>209</v>
      </c>
    </row>
    <row r="131" spans="1:60" ht="33.75" outlineLevel="1" x14ac:dyDescent="0.2">
      <c r="A131" s="234">
        <v>68</v>
      </c>
      <c r="B131" s="235" t="s">
        <v>2013</v>
      </c>
      <c r="C131" s="253" t="s">
        <v>2014</v>
      </c>
      <c r="D131" s="236" t="s">
        <v>283</v>
      </c>
      <c r="E131" s="237">
        <v>6.48</v>
      </c>
      <c r="F131" s="238"/>
      <c r="G131" s="239">
        <f>ROUND(E131*F131,2)</f>
        <v>0</v>
      </c>
      <c r="H131" s="238"/>
      <c r="I131" s="239">
        <f>ROUND(E131*H131,2)</f>
        <v>0</v>
      </c>
      <c r="J131" s="238"/>
      <c r="K131" s="239">
        <f>ROUND(E131*J131,2)</f>
        <v>0</v>
      </c>
      <c r="L131" s="239">
        <v>21</v>
      </c>
      <c r="M131" s="239">
        <f>G131*(1+L131/100)</f>
        <v>0</v>
      </c>
      <c r="N131" s="237">
        <v>0</v>
      </c>
      <c r="O131" s="237">
        <f>ROUND(E131*N131,2)</f>
        <v>0</v>
      </c>
      <c r="P131" s="237">
        <v>0</v>
      </c>
      <c r="Q131" s="237">
        <f>ROUND(E131*P131,2)</f>
        <v>0</v>
      </c>
      <c r="R131" s="239" t="s">
        <v>1935</v>
      </c>
      <c r="S131" s="239" t="s">
        <v>481</v>
      </c>
      <c r="T131" s="240" t="s">
        <v>214</v>
      </c>
      <c r="U131" s="225">
        <v>1.1950000000000001</v>
      </c>
      <c r="V131" s="225">
        <f>ROUND(E131*U131,2)</f>
        <v>7.74</v>
      </c>
      <c r="W131" s="225"/>
      <c r="X131" s="225" t="s">
        <v>215</v>
      </c>
      <c r="Y131" s="225" t="s">
        <v>216</v>
      </c>
      <c r="Z131" s="215"/>
      <c r="AA131" s="215"/>
      <c r="AB131" s="215"/>
      <c r="AC131" s="215"/>
      <c r="AD131" s="215"/>
      <c r="AE131" s="215"/>
      <c r="AF131" s="215"/>
      <c r="AG131" s="215" t="s">
        <v>224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2"/>
      <c r="B132" s="223"/>
      <c r="C132" s="254" t="s">
        <v>2036</v>
      </c>
      <c r="D132" s="249"/>
      <c r="E132" s="249"/>
      <c r="F132" s="249"/>
      <c r="G132" s="249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233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">
      <c r="A133" s="234">
        <v>69</v>
      </c>
      <c r="B133" s="235" t="s">
        <v>1999</v>
      </c>
      <c r="C133" s="253" t="s">
        <v>2000</v>
      </c>
      <c r="D133" s="236" t="s">
        <v>283</v>
      </c>
      <c r="E133" s="237">
        <v>6.48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21</v>
      </c>
      <c r="M133" s="239">
        <f>G133*(1+L133/100)</f>
        <v>0</v>
      </c>
      <c r="N133" s="237">
        <v>0</v>
      </c>
      <c r="O133" s="237">
        <f>ROUND(E133*N133,2)</f>
        <v>0</v>
      </c>
      <c r="P133" s="237">
        <v>0</v>
      </c>
      <c r="Q133" s="237">
        <f>ROUND(E133*P133,2)</f>
        <v>0</v>
      </c>
      <c r="R133" s="239"/>
      <c r="S133" s="239" t="s">
        <v>213</v>
      </c>
      <c r="T133" s="240" t="s">
        <v>214</v>
      </c>
      <c r="U133" s="225">
        <v>0</v>
      </c>
      <c r="V133" s="225">
        <f>ROUND(E133*U133,2)</f>
        <v>0</v>
      </c>
      <c r="W133" s="225"/>
      <c r="X133" s="225" t="s">
        <v>215</v>
      </c>
      <c r="Y133" s="225" t="s">
        <v>216</v>
      </c>
      <c r="Z133" s="215"/>
      <c r="AA133" s="215"/>
      <c r="AB133" s="215"/>
      <c r="AC133" s="215"/>
      <c r="AD133" s="215"/>
      <c r="AE133" s="215"/>
      <c r="AF133" s="215"/>
      <c r="AG133" s="215" t="s">
        <v>231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">
      <c r="A134" s="222"/>
      <c r="B134" s="223"/>
      <c r="C134" s="254" t="s">
        <v>2036</v>
      </c>
      <c r="D134" s="249"/>
      <c r="E134" s="249"/>
      <c r="F134" s="249"/>
      <c r="G134" s="249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233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34">
        <v>70</v>
      </c>
      <c r="B135" s="235" t="s">
        <v>1930</v>
      </c>
      <c r="C135" s="253" t="s">
        <v>2016</v>
      </c>
      <c r="D135" s="236" t="s">
        <v>283</v>
      </c>
      <c r="E135" s="237">
        <v>6.48</v>
      </c>
      <c r="F135" s="238"/>
      <c r="G135" s="239">
        <f>ROUND(E135*F135,2)</f>
        <v>0</v>
      </c>
      <c r="H135" s="238"/>
      <c r="I135" s="239">
        <f>ROUND(E135*H135,2)</f>
        <v>0</v>
      </c>
      <c r="J135" s="238"/>
      <c r="K135" s="239">
        <f>ROUND(E135*J135,2)</f>
        <v>0</v>
      </c>
      <c r="L135" s="239">
        <v>21</v>
      </c>
      <c r="M135" s="239">
        <f>G135*(1+L135/100)</f>
        <v>0</v>
      </c>
      <c r="N135" s="237">
        <v>0</v>
      </c>
      <c r="O135" s="237">
        <f>ROUND(E135*N135,2)</f>
        <v>0</v>
      </c>
      <c r="P135" s="237">
        <v>0</v>
      </c>
      <c r="Q135" s="237">
        <f>ROUND(E135*P135,2)</f>
        <v>0</v>
      </c>
      <c r="R135" s="239"/>
      <c r="S135" s="239" t="s">
        <v>213</v>
      </c>
      <c r="T135" s="240" t="s">
        <v>214</v>
      </c>
      <c r="U135" s="225">
        <v>0</v>
      </c>
      <c r="V135" s="225">
        <f>ROUND(E135*U135,2)</f>
        <v>0</v>
      </c>
      <c r="W135" s="225"/>
      <c r="X135" s="225" t="s">
        <v>1114</v>
      </c>
      <c r="Y135" s="225" t="s">
        <v>216</v>
      </c>
      <c r="Z135" s="215"/>
      <c r="AA135" s="215"/>
      <c r="AB135" s="215"/>
      <c r="AC135" s="215"/>
      <c r="AD135" s="215"/>
      <c r="AE135" s="215"/>
      <c r="AF135" s="215"/>
      <c r="AG135" s="215" t="s">
        <v>1115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">
      <c r="A136" s="222"/>
      <c r="B136" s="223"/>
      <c r="C136" s="254" t="s">
        <v>2036</v>
      </c>
      <c r="D136" s="249"/>
      <c r="E136" s="249"/>
      <c r="F136" s="249"/>
      <c r="G136" s="249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233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34">
        <v>71</v>
      </c>
      <c r="B137" s="235" t="s">
        <v>2017</v>
      </c>
      <c r="C137" s="253" t="s">
        <v>2018</v>
      </c>
      <c r="D137" s="236" t="s">
        <v>529</v>
      </c>
      <c r="E137" s="237">
        <v>12.96</v>
      </c>
      <c r="F137" s="238"/>
      <c r="G137" s="239">
        <f>ROUND(E137*F137,2)</f>
        <v>0</v>
      </c>
      <c r="H137" s="238"/>
      <c r="I137" s="239">
        <f>ROUND(E137*H137,2)</f>
        <v>0</v>
      </c>
      <c r="J137" s="238"/>
      <c r="K137" s="239">
        <f>ROUND(E137*J137,2)</f>
        <v>0</v>
      </c>
      <c r="L137" s="239">
        <v>21</v>
      </c>
      <c r="M137" s="239">
        <f>G137*(1+L137/100)</f>
        <v>0</v>
      </c>
      <c r="N137" s="237">
        <v>0</v>
      </c>
      <c r="O137" s="237">
        <f>ROUND(E137*N137,2)</f>
        <v>0</v>
      </c>
      <c r="P137" s="237">
        <v>0</v>
      </c>
      <c r="Q137" s="237">
        <f>ROUND(E137*P137,2)</f>
        <v>0</v>
      </c>
      <c r="R137" s="239" t="s">
        <v>1935</v>
      </c>
      <c r="S137" s="239" t="s">
        <v>481</v>
      </c>
      <c r="T137" s="240" t="s">
        <v>214</v>
      </c>
      <c r="U137" s="225">
        <v>0.158</v>
      </c>
      <c r="V137" s="225">
        <f>ROUND(E137*U137,2)</f>
        <v>2.0499999999999998</v>
      </c>
      <c r="W137" s="225"/>
      <c r="X137" s="225" t="s">
        <v>215</v>
      </c>
      <c r="Y137" s="225" t="s">
        <v>216</v>
      </c>
      <c r="Z137" s="215"/>
      <c r="AA137" s="215"/>
      <c r="AB137" s="215"/>
      <c r="AC137" s="215"/>
      <c r="AD137" s="215"/>
      <c r="AE137" s="215"/>
      <c r="AF137" s="215"/>
      <c r="AG137" s="215" t="s">
        <v>231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2" x14ac:dyDescent="0.2">
      <c r="A138" s="222"/>
      <c r="B138" s="223"/>
      <c r="C138" s="267" t="s">
        <v>2019</v>
      </c>
      <c r="D138" s="263"/>
      <c r="E138" s="263"/>
      <c r="F138" s="263"/>
      <c r="G138" s="263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484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2" x14ac:dyDescent="0.2">
      <c r="A139" s="222"/>
      <c r="B139" s="223"/>
      <c r="C139" s="255" t="s">
        <v>2037</v>
      </c>
      <c r="D139" s="250"/>
      <c r="E139" s="250"/>
      <c r="F139" s="250"/>
      <c r="G139" s="250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233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34">
        <v>72</v>
      </c>
      <c r="B140" s="235" t="s">
        <v>2027</v>
      </c>
      <c r="C140" s="253" t="s">
        <v>2028</v>
      </c>
      <c r="D140" s="236" t="s">
        <v>529</v>
      </c>
      <c r="E140" s="237">
        <v>3.89</v>
      </c>
      <c r="F140" s="238"/>
      <c r="G140" s="239">
        <f>ROUND(E140*F140,2)</f>
        <v>0</v>
      </c>
      <c r="H140" s="238"/>
      <c r="I140" s="239">
        <f>ROUND(E140*H140,2)</f>
        <v>0</v>
      </c>
      <c r="J140" s="238"/>
      <c r="K140" s="239">
        <f>ROUND(E140*J140,2)</f>
        <v>0</v>
      </c>
      <c r="L140" s="239">
        <v>21</v>
      </c>
      <c r="M140" s="239">
        <f>G140*(1+L140/100)</f>
        <v>0</v>
      </c>
      <c r="N140" s="237">
        <v>0</v>
      </c>
      <c r="O140" s="237">
        <f>ROUND(E140*N140,2)</f>
        <v>0</v>
      </c>
      <c r="P140" s="237">
        <v>0</v>
      </c>
      <c r="Q140" s="237">
        <f>ROUND(E140*P140,2)</f>
        <v>0</v>
      </c>
      <c r="R140" s="239"/>
      <c r="S140" s="239" t="s">
        <v>213</v>
      </c>
      <c r="T140" s="240" t="s">
        <v>214</v>
      </c>
      <c r="U140" s="225">
        <v>0</v>
      </c>
      <c r="V140" s="225">
        <f>ROUND(E140*U140,2)</f>
        <v>0</v>
      </c>
      <c r="W140" s="225"/>
      <c r="X140" s="225" t="s">
        <v>510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511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">
      <c r="A141" s="222"/>
      <c r="B141" s="223"/>
      <c r="C141" s="254" t="s">
        <v>2029</v>
      </c>
      <c r="D141" s="249"/>
      <c r="E141" s="249"/>
      <c r="F141" s="249"/>
      <c r="G141" s="249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233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41">
        <v>73</v>
      </c>
      <c r="B142" s="242" t="s">
        <v>1930</v>
      </c>
      <c r="C142" s="252" t="s">
        <v>2030</v>
      </c>
      <c r="D142" s="243" t="s">
        <v>283</v>
      </c>
      <c r="E142" s="244">
        <v>0.39</v>
      </c>
      <c r="F142" s="245"/>
      <c r="G142" s="246">
        <f>ROUND(E142*F142,2)</f>
        <v>0</v>
      </c>
      <c r="H142" s="245"/>
      <c r="I142" s="246">
        <f>ROUND(E142*H142,2)</f>
        <v>0</v>
      </c>
      <c r="J142" s="245"/>
      <c r="K142" s="246">
        <f>ROUND(E142*J142,2)</f>
        <v>0</v>
      </c>
      <c r="L142" s="246">
        <v>21</v>
      </c>
      <c r="M142" s="246">
        <f>G142*(1+L142/100)</f>
        <v>0</v>
      </c>
      <c r="N142" s="244">
        <v>0</v>
      </c>
      <c r="O142" s="244">
        <f>ROUND(E142*N142,2)</f>
        <v>0</v>
      </c>
      <c r="P142" s="244">
        <v>0</v>
      </c>
      <c r="Q142" s="244">
        <f>ROUND(E142*P142,2)</f>
        <v>0</v>
      </c>
      <c r="R142" s="246"/>
      <c r="S142" s="246" t="s">
        <v>213</v>
      </c>
      <c r="T142" s="247" t="s">
        <v>214</v>
      </c>
      <c r="U142" s="225">
        <v>0</v>
      </c>
      <c r="V142" s="225">
        <f>ROUND(E142*U142,2)</f>
        <v>0</v>
      </c>
      <c r="W142" s="225"/>
      <c r="X142" s="225" t="s">
        <v>1114</v>
      </c>
      <c r="Y142" s="225" t="s">
        <v>216</v>
      </c>
      <c r="Z142" s="215"/>
      <c r="AA142" s="215"/>
      <c r="AB142" s="215"/>
      <c r="AC142" s="215"/>
      <c r="AD142" s="215"/>
      <c r="AE142" s="215"/>
      <c r="AF142" s="215"/>
      <c r="AG142" s="215" t="s">
        <v>1115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41">
        <v>74</v>
      </c>
      <c r="B143" s="242" t="s">
        <v>2021</v>
      </c>
      <c r="C143" s="252" t="s">
        <v>2022</v>
      </c>
      <c r="D143" s="243" t="s">
        <v>554</v>
      </c>
      <c r="E143" s="244">
        <v>9</v>
      </c>
      <c r="F143" s="245"/>
      <c r="G143" s="246">
        <f>ROUND(E143*F143,2)</f>
        <v>0</v>
      </c>
      <c r="H143" s="245"/>
      <c r="I143" s="246">
        <f>ROUND(E143*H143,2)</f>
        <v>0</v>
      </c>
      <c r="J143" s="245"/>
      <c r="K143" s="246">
        <f>ROUND(E143*J143,2)</f>
        <v>0</v>
      </c>
      <c r="L143" s="246">
        <v>21</v>
      </c>
      <c r="M143" s="246">
        <f>G143*(1+L143/100)</f>
        <v>0</v>
      </c>
      <c r="N143" s="244">
        <v>0</v>
      </c>
      <c r="O143" s="244">
        <f>ROUND(E143*N143,2)</f>
        <v>0</v>
      </c>
      <c r="P143" s="244">
        <v>0</v>
      </c>
      <c r="Q143" s="244">
        <f>ROUND(E143*P143,2)</f>
        <v>0</v>
      </c>
      <c r="R143" s="246"/>
      <c r="S143" s="246" t="s">
        <v>213</v>
      </c>
      <c r="T143" s="247" t="s">
        <v>214</v>
      </c>
      <c r="U143" s="225">
        <v>0</v>
      </c>
      <c r="V143" s="225">
        <f>ROUND(E143*U143,2)</f>
        <v>0</v>
      </c>
      <c r="W143" s="225"/>
      <c r="X143" s="225" t="s">
        <v>215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231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">
      <c r="A144" s="234">
        <v>75</v>
      </c>
      <c r="B144" s="235" t="s">
        <v>2038</v>
      </c>
      <c r="C144" s="253" t="s">
        <v>2039</v>
      </c>
      <c r="D144" s="236" t="s">
        <v>554</v>
      </c>
      <c r="E144" s="237">
        <v>9</v>
      </c>
      <c r="F144" s="238"/>
      <c r="G144" s="239">
        <f>ROUND(E144*F144,2)</f>
        <v>0</v>
      </c>
      <c r="H144" s="238"/>
      <c r="I144" s="239">
        <f>ROUND(E144*H144,2)</f>
        <v>0</v>
      </c>
      <c r="J144" s="238"/>
      <c r="K144" s="239">
        <f>ROUND(E144*J144,2)</f>
        <v>0</v>
      </c>
      <c r="L144" s="239">
        <v>21</v>
      </c>
      <c r="M144" s="239">
        <f>G144*(1+L144/100)</f>
        <v>0</v>
      </c>
      <c r="N144" s="237">
        <v>0</v>
      </c>
      <c r="O144" s="237">
        <f>ROUND(E144*N144,2)</f>
        <v>0</v>
      </c>
      <c r="P144" s="237">
        <v>0</v>
      </c>
      <c r="Q144" s="237">
        <f>ROUND(E144*P144,2)</f>
        <v>0</v>
      </c>
      <c r="R144" s="239"/>
      <c r="S144" s="239" t="s">
        <v>213</v>
      </c>
      <c r="T144" s="240" t="s">
        <v>214</v>
      </c>
      <c r="U144" s="225">
        <v>0</v>
      </c>
      <c r="V144" s="225">
        <f>ROUND(E144*U144,2)</f>
        <v>0</v>
      </c>
      <c r="W144" s="225"/>
      <c r="X144" s="225" t="s">
        <v>215</v>
      </c>
      <c r="Y144" s="225" t="s">
        <v>216</v>
      </c>
      <c r="Z144" s="215"/>
      <c r="AA144" s="215"/>
      <c r="AB144" s="215"/>
      <c r="AC144" s="215"/>
      <c r="AD144" s="215"/>
      <c r="AE144" s="215"/>
      <c r="AF144" s="215"/>
      <c r="AG144" s="215" t="s">
        <v>231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2" x14ac:dyDescent="0.2">
      <c r="A145" s="222"/>
      <c r="B145" s="223"/>
      <c r="C145" s="254" t="s">
        <v>2040</v>
      </c>
      <c r="D145" s="249"/>
      <c r="E145" s="249"/>
      <c r="F145" s="249"/>
      <c r="G145" s="249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233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34">
        <v>76</v>
      </c>
      <c r="B146" s="235" t="s">
        <v>2041</v>
      </c>
      <c r="C146" s="253" t="s">
        <v>2042</v>
      </c>
      <c r="D146" s="236" t="s">
        <v>554</v>
      </c>
      <c r="E146" s="237">
        <v>9</v>
      </c>
      <c r="F146" s="238"/>
      <c r="G146" s="239">
        <f>ROUND(E146*F146,2)</f>
        <v>0</v>
      </c>
      <c r="H146" s="238"/>
      <c r="I146" s="239">
        <f>ROUND(E146*H146,2)</f>
        <v>0</v>
      </c>
      <c r="J146" s="238"/>
      <c r="K146" s="239">
        <f>ROUND(E146*J146,2)</f>
        <v>0</v>
      </c>
      <c r="L146" s="239">
        <v>21</v>
      </c>
      <c r="M146" s="239">
        <f>G146*(1+L146/100)</f>
        <v>0</v>
      </c>
      <c r="N146" s="237">
        <v>0</v>
      </c>
      <c r="O146" s="237">
        <f>ROUND(E146*N146,2)</f>
        <v>0</v>
      </c>
      <c r="P146" s="237">
        <v>0</v>
      </c>
      <c r="Q146" s="237">
        <f>ROUND(E146*P146,2)</f>
        <v>0</v>
      </c>
      <c r="R146" s="239"/>
      <c r="S146" s="239" t="s">
        <v>213</v>
      </c>
      <c r="T146" s="240" t="s">
        <v>214</v>
      </c>
      <c r="U146" s="225">
        <v>0</v>
      </c>
      <c r="V146" s="225">
        <f>ROUND(E146*U146,2)</f>
        <v>0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231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2" x14ac:dyDescent="0.2">
      <c r="A147" s="222"/>
      <c r="B147" s="223"/>
      <c r="C147" s="254" t="s">
        <v>2040</v>
      </c>
      <c r="D147" s="249"/>
      <c r="E147" s="249"/>
      <c r="F147" s="249"/>
      <c r="G147" s="249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233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x14ac:dyDescent="0.2">
      <c r="A148" s="227" t="s">
        <v>208</v>
      </c>
      <c r="B148" s="228" t="s">
        <v>148</v>
      </c>
      <c r="C148" s="251" t="s">
        <v>149</v>
      </c>
      <c r="D148" s="229"/>
      <c r="E148" s="230"/>
      <c r="F148" s="231"/>
      <c r="G148" s="231">
        <f>SUMIF(AG149:AG155,"&lt;&gt;NOR",G149:G155)</f>
        <v>0</v>
      </c>
      <c r="H148" s="231"/>
      <c r="I148" s="231">
        <f>SUM(I149:I155)</f>
        <v>0</v>
      </c>
      <c r="J148" s="231"/>
      <c r="K148" s="231">
        <f>SUM(K149:K155)</f>
        <v>0</v>
      </c>
      <c r="L148" s="231"/>
      <c r="M148" s="231">
        <f>SUM(M149:M155)</f>
        <v>0</v>
      </c>
      <c r="N148" s="230"/>
      <c r="O148" s="230">
        <f>SUM(O149:O155)</f>
        <v>0</v>
      </c>
      <c r="P148" s="230"/>
      <c r="Q148" s="230">
        <f>SUM(Q149:Q155)</f>
        <v>0</v>
      </c>
      <c r="R148" s="231"/>
      <c r="S148" s="231"/>
      <c r="T148" s="232"/>
      <c r="U148" s="226"/>
      <c r="V148" s="226">
        <f>SUM(V149:V155)</f>
        <v>5.16</v>
      </c>
      <c r="W148" s="226"/>
      <c r="X148" s="226"/>
      <c r="Y148" s="226"/>
      <c r="AG148" t="s">
        <v>209</v>
      </c>
    </row>
    <row r="149" spans="1:60" ht="33.75" outlineLevel="1" x14ac:dyDescent="0.2">
      <c r="A149" s="234">
        <v>77</v>
      </c>
      <c r="B149" s="235" t="s">
        <v>2013</v>
      </c>
      <c r="C149" s="253" t="s">
        <v>2014</v>
      </c>
      <c r="D149" s="236" t="s">
        <v>283</v>
      </c>
      <c r="E149" s="237">
        <v>4.32</v>
      </c>
      <c r="F149" s="238"/>
      <c r="G149" s="239">
        <f>ROUND(E149*F149,2)</f>
        <v>0</v>
      </c>
      <c r="H149" s="238"/>
      <c r="I149" s="239">
        <f>ROUND(E149*H149,2)</f>
        <v>0</v>
      </c>
      <c r="J149" s="238"/>
      <c r="K149" s="239">
        <f>ROUND(E149*J149,2)</f>
        <v>0</v>
      </c>
      <c r="L149" s="239">
        <v>21</v>
      </c>
      <c r="M149" s="239">
        <f>G149*(1+L149/100)</f>
        <v>0</v>
      </c>
      <c r="N149" s="237">
        <v>0</v>
      </c>
      <c r="O149" s="237">
        <f>ROUND(E149*N149,2)</f>
        <v>0</v>
      </c>
      <c r="P149" s="237">
        <v>0</v>
      </c>
      <c r="Q149" s="237">
        <f>ROUND(E149*P149,2)</f>
        <v>0</v>
      </c>
      <c r="R149" s="239" t="s">
        <v>1935</v>
      </c>
      <c r="S149" s="239" t="s">
        <v>481</v>
      </c>
      <c r="T149" s="240" t="s">
        <v>214</v>
      </c>
      <c r="U149" s="225">
        <v>1.1950000000000001</v>
      </c>
      <c r="V149" s="225">
        <f>ROUND(E149*U149,2)</f>
        <v>5.16</v>
      </c>
      <c r="W149" s="225"/>
      <c r="X149" s="225" t="s">
        <v>215</v>
      </c>
      <c r="Y149" s="225" t="s">
        <v>216</v>
      </c>
      <c r="Z149" s="215"/>
      <c r="AA149" s="215"/>
      <c r="AB149" s="215"/>
      <c r="AC149" s="215"/>
      <c r="AD149" s="215"/>
      <c r="AE149" s="215"/>
      <c r="AF149" s="215"/>
      <c r="AG149" s="215" t="s">
        <v>224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2" x14ac:dyDescent="0.2">
      <c r="A150" s="222"/>
      <c r="B150" s="223"/>
      <c r="C150" s="254" t="s">
        <v>2043</v>
      </c>
      <c r="D150" s="249"/>
      <c r="E150" s="249"/>
      <c r="F150" s="249"/>
      <c r="G150" s="249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233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34">
        <v>78</v>
      </c>
      <c r="B151" s="235" t="s">
        <v>1999</v>
      </c>
      <c r="C151" s="253" t="s">
        <v>2000</v>
      </c>
      <c r="D151" s="236" t="s">
        <v>283</v>
      </c>
      <c r="E151" s="237">
        <v>4.32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21</v>
      </c>
      <c r="M151" s="239">
        <f>G151*(1+L151/100)</f>
        <v>0</v>
      </c>
      <c r="N151" s="237">
        <v>0</v>
      </c>
      <c r="O151" s="237">
        <f>ROUND(E151*N151,2)</f>
        <v>0</v>
      </c>
      <c r="P151" s="237">
        <v>0</v>
      </c>
      <c r="Q151" s="237">
        <f>ROUND(E151*P151,2)</f>
        <v>0</v>
      </c>
      <c r="R151" s="239"/>
      <c r="S151" s="239" t="s">
        <v>213</v>
      </c>
      <c r="T151" s="240" t="s">
        <v>214</v>
      </c>
      <c r="U151" s="225">
        <v>0</v>
      </c>
      <c r="V151" s="225">
        <f>ROUND(E151*U151,2)</f>
        <v>0</v>
      </c>
      <c r="W151" s="225"/>
      <c r="X151" s="225" t="s">
        <v>215</v>
      </c>
      <c r="Y151" s="225" t="s">
        <v>216</v>
      </c>
      <c r="Z151" s="215"/>
      <c r="AA151" s="215"/>
      <c r="AB151" s="215"/>
      <c r="AC151" s="215"/>
      <c r="AD151" s="215"/>
      <c r="AE151" s="215"/>
      <c r="AF151" s="215"/>
      <c r="AG151" s="215" t="s">
        <v>231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2"/>
      <c r="B152" s="223"/>
      <c r="C152" s="254" t="s">
        <v>2043</v>
      </c>
      <c r="D152" s="249"/>
      <c r="E152" s="249"/>
      <c r="F152" s="249"/>
      <c r="G152" s="249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233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79</v>
      </c>
      <c r="B153" s="235" t="s">
        <v>1930</v>
      </c>
      <c r="C153" s="253" t="s">
        <v>2016</v>
      </c>
      <c r="D153" s="236" t="s">
        <v>283</v>
      </c>
      <c r="E153" s="237">
        <v>4.32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0</v>
      </c>
      <c r="O153" s="237">
        <f>ROUND(E153*N153,2)</f>
        <v>0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0</v>
      </c>
      <c r="V153" s="225">
        <f>ROUND(E153*U153,2)</f>
        <v>0</v>
      </c>
      <c r="W153" s="225"/>
      <c r="X153" s="225" t="s">
        <v>1114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1115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54" t="s">
        <v>2043</v>
      </c>
      <c r="D154" s="249"/>
      <c r="E154" s="249"/>
      <c r="F154" s="249"/>
      <c r="G154" s="249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233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41">
        <v>80</v>
      </c>
      <c r="B155" s="242" t="s">
        <v>2044</v>
      </c>
      <c r="C155" s="252" t="s">
        <v>2045</v>
      </c>
      <c r="D155" s="243" t="s">
        <v>554</v>
      </c>
      <c r="E155" s="244">
        <v>9</v>
      </c>
      <c r="F155" s="245"/>
      <c r="G155" s="246">
        <f>ROUND(E155*F155,2)</f>
        <v>0</v>
      </c>
      <c r="H155" s="245"/>
      <c r="I155" s="246">
        <f>ROUND(E155*H155,2)</f>
        <v>0</v>
      </c>
      <c r="J155" s="245"/>
      <c r="K155" s="246">
        <f>ROUND(E155*J155,2)</f>
        <v>0</v>
      </c>
      <c r="L155" s="246">
        <v>21</v>
      </c>
      <c r="M155" s="246">
        <f>G155*(1+L155/100)</f>
        <v>0</v>
      </c>
      <c r="N155" s="244">
        <v>0</v>
      </c>
      <c r="O155" s="244">
        <f>ROUND(E155*N155,2)</f>
        <v>0</v>
      </c>
      <c r="P155" s="244">
        <v>0</v>
      </c>
      <c r="Q155" s="244">
        <f>ROUND(E155*P155,2)</f>
        <v>0</v>
      </c>
      <c r="R155" s="246"/>
      <c r="S155" s="246" t="s">
        <v>213</v>
      </c>
      <c r="T155" s="247" t="s">
        <v>214</v>
      </c>
      <c r="U155" s="225">
        <v>0</v>
      </c>
      <c r="V155" s="225">
        <f>ROUND(E155*U155,2)</f>
        <v>0</v>
      </c>
      <c r="W155" s="225"/>
      <c r="X155" s="225" t="s">
        <v>215</v>
      </c>
      <c r="Y155" s="225" t="s">
        <v>216</v>
      </c>
      <c r="Z155" s="215"/>
      <c r="AA155" s="215"/>
      <c r="AB155" s="215"/>
      <c r="AC155" s="215"/>
      <c r="AD155" s="215"/>
      <c r="AE155" s="215"/>
      <c r="AF155" s="215"/>
      <c r="AG155" s="215" t="s">
        <v>231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x14ac:dyDescent="0.2">
      <c r="A156" s="227" t="s">
        <v>208</v>
      </c>
      <c r="B156" s="228" t="s">
        <v>150</v>
      </c>
      <c r="C156" s="251" t="s">
        <v>151</v>
      </c>
      <c r="D156" s="229"/>
      <c r="E156" s="230"/>
      <c r="F156" s="231"/>
      <c r="G156" s="231">
        <f>SUMIF(AG157:AG166,"&lt;&gt;NOR",G157:G166)</f>
        <v>0</v>
      </c>
      <c r="H156" s="231"/>
      <c r="I156" s="231">
        <f>SUM(I157:I166)</f>
        <v>0</v>
      </c>
      <c r="J156" s="231"/>
      <c r="K156" s="231">
        <f>SUM(K157:K166)</f>
        <v>0</v>
      </c>
      <c r="L156" s="231"/>
      <c r="M156" s="231">
        <f>SUM(M157:M166)</f>
        <v>0</v>
      </c>
      <c r="N156" s="230"/>
      <c r="O156" s="230">
        <f>SUM(O157:O166)</f>
        <v>0</v>
      </c>
      <c r="P156" s="230"/>
      <c r="Q156" s="230">
        <f>SUM(Q157:Q166)</f>
        <v>0</v>
      </c>
      <c r="R156" s="231"/>
      <c r="S156" s="231"/>
      <c r="T156" s="232"/>
      <c r="U156" s="226"/>
      <c r="V156" s="226">
        <f>SUM(V157:V166)</f>
        <v>39.120000000000005</v>
      </c>
      <c r="W156" s="226"/>
      <c r="X156" s="226"/>
      <c r="Y156" s="226"/>
      <c r="AG156" t="s">
        <v>209</v>
      </c>
    </row>
    <row r="157" spans="1:60" ht="22.5" outlineLevel="1" x14ac:dyDescent="0.2">
      <c r="A157" s="234">
        <v>81</v>
      </c>
      <c r="B157" s="235" t="s">
        <v>2046</v>
      </c>
      <c r="C157" s="253" t="s">
        <v>2047</v>
      </c>
      <c r="D157" s="236" t="s">
        <v>283</v>
      </c>
      <c r="E157" s="237">
        <v>17.010000000000002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0</v>
      </c>
      <c r="O157" s="237">
        <f>ROUND(E157*N157,2)</f>
        <v>0</v>
      </c>
      <c r="P157" s="237">
        <v>0</v>
      </c>
      <c r="Q157" s="237">
        <f>ROUND(E157*P157,2)</f>
        <v>0</v>
      </c>
      <c r="R157" s="239" t="s">
        <v>1935</v>
      </c>
      <c r="S157" s="239" t="s">
        <v>481</v>
      </c>
      <c r="T157" s="240" t="s">
        <v>214</v>
      </c>
      <c r="U157" s="225">
        <v>0.26</v>
      </c>
      <c r="V157" s="225">
        <f>ROUND(E157*U157,2)</f>
        <v>4.42</v>
      </c>
      <c r="W157" s="225"/>
      <c r="X157" s="225" t="s">
        <v>215</v>
      </c>
      <c r="Y157" s="225" t="s">
        <v>216</v>
      </c>
      <c r="Z157" s="215"/>
      <c r="AA157" s="215"/>
      <c r="AB157" s="215"/>
      <c r="AC157" s="215"/>
      <c r="AD157" s="215"/>
      <c r="AE157" s="215"/>
      <c r="AF157" s="215"/>
      <c r="AG157" s="215" t="s">
        <v>231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">
      <c r="A158" s="222"/>
      <c r="B158" s="223"/>
      <c r="C158" s="254" t="s">
        <v>2048</v>
      </c>
      <c r="D158" s="249"/>
      <c r="E158" s="249"/>
      <c r="F158" s="249"/>
      <c r="G158" s="249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233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34">
        <v>82</v>
      </c>
      <c r="B159" s="235" t="s">
        <v>1999</v>
      </c>
      <c r="C159" s="253" t="s">
        <v>2000</v>
      </c>
      <c r="D159" s="236" t="s">
        <v>283</v>
      </c>
      <c r="E159" s="237">
        <v>17.010000000000002</v>
      </c>
      <c r="F159" s="238"/>
      <c r="G159" s="239">
        <f>ROUND(E159*F159,2)</f>
        <v>0</v>
      </c>
      <c r="H159" s="238"/>
      <c r="I159" s="239">
        <f>ROUND(E159*H159,2)</f>
        <v>0</v>
      </c>
      <c r="J159" s="238"/>
      <c r="K159" s="239">
        <f>ROUND(E159*J159,2)</f>
        <v>0</v>
      </c>
      <c r="L159" s="239">
        <v>21</v>
      </c>
      <c r="M159" s="239">
        <f>G159*(1+L159/100)</f>
        <v>0</v>
      </c>
      <c r="N159" s="237">
        <v>0</v>
      </c>
      <c r="O159" s="237">
        <f>ROUND(E159*N159,2)</f>
        <v>0</v>
      </c>
      <c r="P159" s="237">
        <v>0</v>
      </c>
      <c r="Q159" s="237">
        <f>ROUND(E159*P159,2)</f>
        <v>0</v>
      </c>
      <c r="R159" s="239"/>
      <c r="S159" s="239" t="s">
        <v>213</v>
      </c>
      <c r="T159" s="240" t="s">
        <v>214</v>
      </c>
      <c r="U159" s="225">
        <v>0</v>
      </c>
      <c r="V159" s="225">
        <f>ROUND(E159*U159,2)</f>
        <v>0</v>
      </c>
      <c r="W159" s="225"/>
      <c r="X159" s="225" t="s">
        <v>215</v>
      </c>
      <c r="Y159" s="225" t="s">
        <v>216</v>
      </c>
      <c r="Z159" s="215"/>
      <c r="AA159" s="215"/>
      <c r="AB159" s="215"/>
      <c r="AC159" s="215"/>
      <c r="AD159" s="215"/>
      <c r="AE159" s="215"/>
      <c r="AF159" s="215"/>
      <c r="AG159" s="215" t="s">
        <v>231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2" x14ac:dyDescent="0.2">
      <c r="A160" s="222"/>
      <c r="B160" s="223"/>
      <c r="C160" s="254" t="s">
        <v>2015</v>
      </c>
      <c r="D160" s="249"/>
      <c r="E160" s="249"/>
      <c r="F160" s="249"/>
      <c r="G160" s="249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233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4">
        <v>83</v>
      </c>
      <c r="B161" s="235" t="s">
        <v>1930</v>
      </c>
      <c r="C161" s="253" t="s">
        <v>2016</v>
      </c>
      <c r="D161" s="236" t="s">
        <v>283</v>
      </c>
      <c r="E161" s="237">
        <v>17.010000000000002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0</v>
      </c>
      <c r="O161" s="237">
        <f>ROUND(E161*N161,2)</f>
        <v>0</v>
      </c>
      <c r="P161" s="237">
        <v>0</v>
      </c>
      <c r="Q161" s="237">
        <f>ROUND(E161*P161,2)</f>
        <v>0</v>
      </c>
      <c r="R161" s="239"/>
      <c r="S161" s="239" t="s">
        <v>213</v>
      </c>
      <c r="T161" s="240" t="s">
        <v>214</v>
      </c>
      <c r="U161" s="225">
        <v>0</v>
      </c>
      <c r="V161" s="225">
        <f>ROUND(E161*U161,2)</f>
        <v>0</v>
      </c>
      <c r="W161" s="225"/>
      <c r="X161" s="225" t="s">
        <v>1114</v>
      </c>
      <c r="Y161" s="225" t="s">
        <v>216</v>
      </c>
      <c r="Z161" s="215"/>
      <c r="AA161" s="215"/>
      <c r="AB161" s="215"/>
      <c r="AC161" s="215"/>
      <c r="AD161" s="215"/>
      <c r="AE161" s="215"/>
      <c r="AF161" s="215"/>
      <c r="AG161" s="215" t="s">
        <v>1115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2" x14ac:dyDescent="0.2">
      <c r="A162" s="222"/>
      <c r="B162" s="223"/>
      <c r="C162" s="254" t="s">
        <v>2015</v>
      </c>
      <c r="D162" s="249"/>
      <c r="E162" s="249"/>
      <c r="F162" s="249"/>
      <c r="G162" s="249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233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ht="22.5" outlineLevel="1" x14ac:dyDescent="0.2">
      <c r="A163" s="234">
        <v>84</v>
      </c>
      <c r="B163" s="235" t="s">
        <v>2049</v>
      </c>
      <c r="C163" s="253" t="s">
        <v>2050</v>
      </c>
      <c r="D163" s="236" t="s">
        <v>529</v>
      </c>
      <c r="E163" s="237">
        <v>340.2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0</v>
      </c>
      <c r="O163" s="237">
        <f>ROUND(E163*N163,2)</f>
        <v>0</v>
      </c>
      <c r="P163" s="237">
        <v>0</v>
      </c>
      <c r="Q163" s="237">
        <f>ROUND(E163*P163,2)</f>
        <v>0</v>
      </c>
      <c r="R163" s="239" t="s">
        <v>1935</v>
      </c>
      <c r="S163" s="239" t="s">
        <v>481</v>
      </c>
      <c r="T163" s="240" t="s">
        <v>214</v>
      </c>
      <c r="U163" s="225">
        <v>0.10199999999999999</v>
      </c>
      <c r="V163" s="225">
        <f>ROUND(E163*U163,2)</f>
        <v>34.700000000000003</v>
      </c>
      <c r="W163" s="225"/>
      <c r="X163" s="225" t="s">
        <v>215</v>
      </c>
      <c r="Y163" s="225" t="s">
        <v>216</v>
      </c>
      <c r="Z163" s="215"/>
      <c r="AA163" s="215"/>
      <c r="AB163" s="215"/>
      <c r="AC163" s="215"/>
      <c r="AD163" s="215"/>
      <c r="AE163" s="215"/>
      <c r="AF163" s="215"/>
      <c r="AG163" s="215" t="s">
        <v>231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">
      <c r="A164" s="222"/>
      <c r="B164" s="223"/>
      <c r="C164" s="267" t="s">
        <v>2019</v>
      </c>
      <c r="D164" s="263"/>
      <c r="E164" s="263"/>
      <c r="F164" s="263"/>
      <c r="G164" s="263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484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2" x14ac:dyDescent="0.2">
      <c r="A165" s="222"/>
      <c r="B165" s="223"/>
      <c r="C165" s="255" t="s">
        <v>2051</v>
      </c>
      <c r="D165" s="250"/>
      <c r="E165" s="250"/>
      <c r="F165" s="250"/>
      <c r="G165" s="250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233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ht="22.5" outlineLevel="1" x14ac:dyDescent="0.2">
      <c r="A166" s="234">
        <v>85</v>
      </c>
      <c r="B166" s="235" t="s">
        <v>2052</v>
      </c>
      <c r="C166" s="253" t="s">
        <v>2053</v>
      </c>
      <c r="D166" s="236" t="s">
        <v>554</v>
      </c>
      <c r="E166" s="237">
        <v>1134</v>
      </c>
      <c r="F166" s="238"/>
      <c r="G166" s="239">
        <f>ROUND(E166*F166,2)</f>
        <v>0</v>
      </c>
      <c r="H166" s="238"/>
      <c r="I166" s="239">
        <f>ROUND(E166*H166,2)</f>
        <v>0</v>
      </c>
      <c r="J166" s="238"/>
      <c r="K166" s="239">
        <f>ROUND(E166*J166,2)</f>
        <v>0</v>
      </c>
      <c r="L166" s="239">
        <v>21</v>
      </c>
      <c r="M166" s="239">
        <f>G166*(1+L166/100)</f>
        <v>0</v>
      </c>
      <c r="N166" s="237">
        <v>0</v>
      </c>
      <c r="O166" s="237">
        <f>ROUND(E166*N166,2)</f>
        <v>0</v>
      </c>
      <c r="P166" s="237">
        <v>0</v>
      </c>
      <c r="Q166" s="237">
        <f>ROUND(E166*P166,2)</f>
        <v>0</v>
      </c>
      <c r="R166" s="239"/>
      <c r="S166" s="239" t="s">
        <v>213</v>
      </c>
      <c r="T166" s="240" t="s">
        <v>214</v>
      </c>
      <c r="U166" s="225">
        <v>0</v>
      </c>
      <c r="V166" s="225">
        <f>ROUND(E166*U166,2)</f>
        <v>0</v>
      </c>
      <c r="W166" s="225"/>
      <c r="X166" s="225" t="s">
        <v>215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231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x14ac:dyDescent="0.2">
      <c r="A167" s="3"/>
      <c r="B167" s="4"/>
      <c r="C167" s="25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E167">
        <v>12</v>
      </c>
      <c r="AF167">
        <v>21</v>
      </c>
      <c r="AG167" t="s">
        <v>194</v>
      </c>
    </row>
    <row r="168" spans="1:60" x14ac:dyDescent="0.2">
      <c r="A168" s="218"/>
      <c r="B168" s="219" t="s">
        <v>29</v>
      </c>
      <c r="C168" s="257"/>
      <c r="D168" s="220"/>
      <c r="E168" s="221"/>
      <c r="F168" s="221"/>
      <c r="G168" s="233">
        <f>G8+G36+G65+G77+G91+G110+G130+G148+G156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E168">
        <f>SUMIF(L7:L166,AE167,G7:G166)</f>
        <v>0</v>
      </c>
      <c r="AF168">
        <f>SUMIF(L7:L166,AF167,G7:G166)</f>
        <v>0</v>
      </c>
      <c r="AG168" t="s">
        <v>258</v>
      </c>
    </row>
    <row r="169" spans="1:60" x14ac:dyDescent="0.2">
      <c r="C169" s="258"/>
      <c r="D169" s="10"/>
      <c r="AG169" t="s">
        <v>259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GCzBjNJkttgi8lHewx5Ip8oHDXVQagjxuXzzQ6dPXSZuQIRq3H4DzFxjvUPZ52qpWClWG8r3hqAv4t+O4n+fA==" saltValue="KzL4Yp9RiInpASNBpsLX9w==" spinCount="100000" sheet="1" formatRows="0"/>
  <mergeCells count="67">
    <mergeCell ref="C165:G165"/>
    <mergeCell ref="C152:G152"/>
    <mergeCell ref="C154:G154"/>
    <mergeCell ref="C158:G158"/>
    <mergeCell ref="C160:G160"/>
    <mergeCell ref="C162:G162"/>
    <mergeCell ref="C164:G164"/>
    <mergeCell ref="C138:G138"/>
    <mergeCell ref="C139:G139"/>
    <mergeCell ref="C141:G141"/>
    <mergeCell ref="C145:G145"/>
    <mergeCell ref="C147:G147"/>
    <mergeCell ref="C150:G150"/>
    <mergeCell ref="C122:G122"/>
    <mergeCell ref="C124:G124"/>
    <mergeCell ref="C129:G129"/>
    <mergeCell ref="C132:G132"/>
    <mergeCell ref="C134:G134"/>
    <mergeCell ref="C136:G136"/>
    <mergeCell ref="C109:G109"/>
    <mergeCell ref="C112:G112"/>
    <mergeCell ref="C114:G114"/>
    <mergeCell ref="C116:G116"/>
    <mergeCell ref="C118:G118"/>
    <mergeCell ref="C119:G119"/>
    <mergeCell ref="C95:G95"/>
    <mergeCell ref="C97:G97"/>
    <mergeCell ref="C99:G99"/>
    <mergeCell ref="C100:G100"/>
    <mergeCell ref="C102:G102"/>
    <mergeCell ref="C106:G106"/>
    <mergeCell ref="C81:G81"/>
    <mergeCell ref="C83:G83"/>
    <mergeCell ref="C85:G85"/>
    <mergeCell ref="C86:G86"/>
    <mergeCell ref="C90:G90"/>
    <mergeCell ref="C93:G93"/>
    <mergeCell ref="C60:G60"/>
    <mergeCell ref="C67:G67"/>
    <mergeCell ref="C69:G69"/>
    <mergeCell ref="C71:G71"/>
    <mergeCell ref="C73:G73"/>
    <mergeCell ref="C79:G79"/>
    <mergeCell ref="C45:G45"/>
    <mergeCell ref="C48:G48"/>
    <mergeCell ref="C50:G50"/>
    <mergeCell ref="C52:G52"/>
    <mergeCell ref="C54:G54"/>
    <mergeCell ref="C56:G56"/>
    <mergeCell ref="C30:G30"/>
    <mergeCell ref="C32:G32"/>
    <mergeCell ref="C35:G35"/>
    <mergeCell ref="C39:G39"/>
    <mergeCell ref="C40:G40"/>
    <mergeCell ref="C43:G43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655C-78D7-4F7A-BA40-825DB08C107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86</v>
      </c>
      <c r="C3" s="204" t="s">
        <v>87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52</v>
      </c>
      <c r="C4" s="207" t="s">
        <v>88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SUMIF(AG9:AG28,"&lt;&gt;NOR",G9:G28)</f>
        <v>0</v>
      </c>
      <c r="H8" s="231"/>
      <c r="I8" s="231">
        <f>SUM(I9:I28)</f>
        <v>0</v>
      </c>
      <c r="J8" s="231"/>
      <c r="K8" s="231">
        <f>SUM(K9:K28)</f>
        <v>0</v>
      </c>
      <c r="L8" s="231"/>
      <c r="M8" s="231">
        <f>SUM(M9:M28)</f>
        <v>0</v>
      </c>
      <c r="N8" s="230"/>
      <c r="O8" s="230">
        <f>SUM(O9:O28)</f>
        <v>0</v>
      </c>
      <c r="P8" s="230"/>
      <c r="Q8" s="230">
        <f>SUM(Q9:Q28)</f>
        <v>0</v>
      </c>
      <c r="R8" s="231"/>
      <c r="S8" s="231"/>
      <c r="T8" s="232"/>
      <c r="U8" s="226"/>
      <c r="V8" s="226">
        <f>SUM(V9:V28)</f>
        <v>2209.81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2054</v>
      </c>
      <c r="C9" s="253" t="s">
        <v>2055</v>
      </c>
      <c r="D9" s="236" t="s">
        <v>283</v>
      </c>
      <c r="E9" s="237">
        <v>629.6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480</v>
      </c>
      <c r="S9" s="239" t="s">
        <v>481</v>
      </c>
      <c r="T9" s="240" t="s">
        <v>481</v>
      </c>
      <c r="U9" s="225">
        <v>3.2000000000000001E-2</v>
      </c>
      <c r="V9" s="225">
        <f>ROUND(E9*U9,2)</f>
        <v>20.149999999999999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224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67" t="s">
        <v>2056</v>
      </c>
      <c r="D10" s="263"/>
      <c r="E10" s="263"/>
      <c r="F10" s="263"/>
      <c r="G10" s="263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484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8" t="str">
        <f>C10</f>
        <v>nebo lesní půdy, s vodorovným přemístěním na hromady v místě upotřebení nebo na dočasné či trvalé skládky se složením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2057</v>
      </c>
      <c r="D11" s="259"/>
      <c r="E11" s="260">
        <v>629.6</v>
      </c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4">
        <v>2</v>
      </c>
      <c r="B12" s="235" t="s">
        <v>2058</v>
      </c>
      <c r="C12" s="253" t="s">
        <v>2059</v>
      </c>
      <c r="D12" s="236" t="s">
        <v>283</v>
      </c>
      <c r="E12" s="237">
        <v>4064.65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21</v>
      </c>
      <c r="M12" s="239">
        <f>G12*(1+L12/100)</f>
        <v>0</v>
      </c>
      <c r="N12" s="237">
        <v>0</v>
      </c>
      <c r="O12" s="237">
        <f>ROUND(E12*N12,2)</f>
        <v>0</v>
      </c>
      <c r="P12" s="237">
        <v>0</v>
      </c>
      <c r="Q12" s="237">
        <f>ROUND(E12*P12,2)</f>
        <v>0</v>
      </c>
      <c r="R12" s="239" t="s">
        <v>480</v>
      </c>
      <c r="S12" s="239" t="s">
        <v>481</v>
      </c>
      <c r="T12" s="240" t="s">
        <v>481</v>
      </c>
      <c r="U12" s="225">
        <v>0.31</v>
      </c>
      <c r="V12" s="225">
        <f>ROUND(E12*U12,2)</f>
        <v>1260.04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224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2" x14ac:dyDescent="0.2">
      <c r="A13" s="222"/>
      <c r="B13" s="223"/>
      <c r="C13" s="267" t="s">
        <v>2060</v>
      </c>
      <c r="D13" s="263"/>
      <c r="E13" s="263"/>
      <c r="F13" s="263"/>
      <c r="G13" s="263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484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64" t="s">
        <v>2061</v>
      </c>
      <c r="D14" s="259"/>
      <c r="E14" s="260">
        <v>2000</v>
      </c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2062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5" t="s">
        <v>341</v>
      </c>
      <c r="D16" s="261"/>
      <c r="E16" s="262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6" t="s">
        <v>2063</v>
      </c>
      <c r="D17" s="261"/>
      <c r="E17" s="262">
        <v>2830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2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6" t="s">
        <v>2064</v>
      </c>
      <c r="D18" s="261"/>
      <c r="E18" s="262">
        <v>503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2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6" t="s">
        <v>2065</v>
      </c>
      <c r="D19" s="261"/>
      <c r="E19" s="262">
        <v>514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2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6" t="s">
        <v>2066</v>
      </c>
      <c r="D20" s="261"/>
      <c r="E20" s="262">
        <v>473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2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6" t="s">
        <v>2067</v>
      </c>
      <c r="D21" s="261"/>
      <c r="E21" s="262">
        <v>1579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2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70" t="s">
        <v>2068</v>
      </c>
      <c r="D22" s="268"/>
      <c r="E22" s="269">
        <v>5899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3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5" t="s">
        <v>343</v>
      </c>
      <c r="D23" s="261"/>
      <c r="E23" s="262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2069</v>
      </c>
      <c r="D24" s="259"/>
      <c r="E24" s="260">
        <v>2064.65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3</v>
      </c>
      <c r="B25" s="235" t="s">
        <v>2070</v>
      </c>
      <c r="C25" s="253" t="s">
        <v>2071</v>
      </c>
      <c r="D25" s="236" t="s">
        <v>529</v>
      </c>
      <c r="E25" s="237">
        <v>8688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 t="s">
        <v>480</v>
      </c>
      <c r="S25" s="239" t="s">
        <v>481</v>
      </c>
      <c r="T25" s="240" t="s">
        <v>481</v>
      </c>
      <c r="U25" s="225">
        <v>0.107</v>
      </c>
      <c r="V25" s="225">
        <f>ROUND(E25*U25,2)</f>
        <v>929.62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224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7" t="s">
        <v>2072</v>
      </c>
      <c r="D26" s="263"/>
      <c r="E26" s="263"/>
      <c r="F26" s="263"/>
      <c r="G26" s="263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484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2073</v>
      </c>
      <c r="D27" s="259"/>
      <c r="E27" s="260">
        <v>4344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2074</v>
      </c>
      <c r="D28" s="259"/>
      <c r="E28" s="260">
        <v>4344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x14ac:dyDescent="0.2">
      <c r="A29" s="227" t="s">
        <v>208</v>
      </c>
      <c r="B29" s="228" t="s">
        <v>124</v>
      </c>
      <c r="C29" s="251" t="s">
        <v>126</v>
      </c>
      <c r="D29" s="229"/>
      <c r="E29" s="230"/>
      <c r="F29" s="231"/>
      <c r="G29" s="231">
        <f>SUMIF(AG30:AG32,"&lt;&gt;NOR",G30:G32)</f>
        <v>0</v>
      </c>
      <c r="H29" s="231"/>
      <c r="I29" s="231">
        <f>SUM(I30:I32)</f>
        <v>0</v>
      </c>
      <c r="J29" s="231"/>
      <c r="K29" s="231">
        <f>SUM(K30:K32)</f>
        <v>0</v>
      </c>
      <c r="L29" s="231"/>
      <c r="M29" s="231">
        <f>SUM(M30:M32)</f>
        <v>0</v>
      </c>
      <c r="N29" s="230"/>
      <c r="O29" s="230">
        <f>SUM(O30:O32)</f>
        <v>0</v>
      </c>
      <c r="P29" s="230"/>
      <c r="Q29" s="230">
        <f>SUM(Q30:Q32)</f>
        <v>0</v>
      </c>
      <c r="R29" s="231"/>
      <c r="S29" s="231"/>
      <c r="T29" s="232"/>
      <c r="U29" s="226"/>
      <c r="V29" s="226">
        <f>SUM(V30:V32)</f>
        <v>43.44</v>
      </c>
      <c r="W29" s="226"/>
      <c r="X29" s="226"/>
      <c r="Y29" s="226"/>
      <c r="AG29" t="s">
        <v>209</v>
      </c>
    </row>
    <row r="30" spans="1:60" ht="22.5" outlineLevel="1" x14ac:dyDescent="0.2">
      <c r="A30" s="234">
        <v>4</v>
      </c>
      <c r="B30" s="235" t="s">
        <v>2075</v>
      </c>
      <c r="C30" s="253" t="s">
        <v>2076</v>
      </c>
      <c r="D30" s="236" t="s">
        <v>529</v>
      </c>
      <c r="E30" s="237">
        <v>8688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481</v>
      </c>
      <c r="U30" s="225">
        <v>5.0000000000000001E-3</v>
      </c>
      <c r="V30" s="225">
        <f>ROUND(E30*U30,2)</f>
        <v>43.44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7" t="s">
        <v>2077</v>
      </c>
      <c r="D31" s="263"/>
      <c r="E31" s="263"/>
      <c r="F31" s="263"/>
      <c r="G31" s="263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484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48" t="str">
        <f>C31</f>
        <v>z rostlé horniny tř.1 - 4 pod násypy z hornin soudržných do 92% PS a hornin nesoudržných sypkých relativní ulehlosti I(d) do 0,8</v>
      </c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4" t="s">
        <v>2078</v>
      </c>
      <c r="D32" s="259"/>
      <c r="E32" s="260">
        <v>8688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x14ac:dyDescent="0.2">
      <c r="A33" s="227" t="s">
        <v>208</v>
      </c>
      <c r="B33" s="228" t="s">
        <v>61</v>
      </c>
      <c r="C33" s="251" t="s">
        <v>79</v>
      </c>
      <c r="D33" s="229"/>
      <c r="E33" s="230"/>
      <c r="F33" s="231"/>
      <c r="G33" s="231">
        <f>SUMIF(AG34:AG36,"&lt;&gt;NOR",G34:G36)</f>
        <v>0</v>
      </c>
      <c r="H33" s="231"/>
      <c r="I33" s="231">
        <f>SUM(I34:I36)</f>
        <v>0</v>
      </c>
      <c r="J33" s="231"/>
      <c r="K33" s="231">
        <f>SUM(K34:K36)</f>
        <v>0</v>
      </c>
      <c r="L33" s="231"/>
      <c r="M33" s="231">
        <f>SUM(M34:M36)</f>
        <v>0</v>
      </c>
      <c r="N33" s="230"/>
      <c r="O33" s="230">
        <f>SUM(O34:O36)</f>
        <v>67.08</v>
      </c>
      <c r="P33" s="230"/>
      <c r="Q33" s="230">
        <f>SUM(Q34:Q36)</f>
        <v>0</v>
      </c>
      <c r="R33" s="231"/>
      <c r="S33" s="231"/>
      <c r="T33" s="232"/>
      <c r="U33" s="226"/>
      <c r="V33" s="226">
        <f>SUM(V34:V36)</f>
        <v>4.37</v>
      </c>
      <c r="W33" s="226"/>
      <c r="X33" s="226"/>
      <c r="Y33" s="226"/>
      <c r="AG33" t="s">
        <v>209</v>
      </c>
    </row>
    <row r="34" spans="1:60" outlineLevel="1" x14ac:dyDescent="0.2">
      <c r="A34" s="234">
        <v>5</v>
      </c>
      <c r="B34" s="235" t="s">
        <v>2079</v>
      </c>
      <c r="C34" s="253" t="s">
        <v>2080</v>
      </c>
      <c r="D34" s="236" t="s">
        <v>529</v>
      </c>
      <c r="E34" s="237">
        <v>156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0.43</v>
      </c>
      <c r="O34" s="237">
        <f>ROUND(E34*N34,2)</f>
        <v>67.08</v>
      </c>
      <c r="P34" s="237">
        <v>0</v>
      </c>
      <c r="Q34" s="237">
        <f>ROUND(E34*P34,2)</f>
        <v>0</v>
      </c>
      <c r="R34" s="239" t="s">
        <v>2081</v>
      </c>
      <c r="S34" s="239" t="s">
        <v>481</v>
      </c>
      <c r="T34" s="240" t="s">
        <v>481</v>
      </c>
      <c r="U34" s="225">
        <v>2.8000000000000001E-2</v>
      </c>
      <c r="V34" s="225">
        <f>ROUND(E34*U34,2)</f>
        <v>4.37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224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7" t="s">
        <v>2082</v>
      </c>
      <c r="D35" s="263"/>
      <c r="E35" s="263"/>
      <c r="F35" s="263"/>
      <c r="G35" s="263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484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2083</v>
      </c>
      <c r="D36" s="259"/>
      <c r="E36" s="260">
        <v>156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x14ac:dyDescent="0.2">
      <c r="A37" s="3"/>
      <c r="B37" s="4"/>
      <c r="C37" s="256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194</v>
      </c>
    </row>
    <row r="38" spans="1:60" x14ac:dyDescent="0.2">
      <c r="A38" s="218"/>
      <c r="B38" s="219" t="s">
        <v>29</v>
      </c>
      <c r="C38" s="257"/>
      <c r="D38" s="220"/>
      <c r="E38" s="221"/>
      <c r="F38" s="221"/>
      <c r="G38" s="233">
        <f>G8+G29+G33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0</v>
      </c>
      <c r="AG38" t="s">
        <v>258</v>
      </c>
    </row>
    <row r="39" spans="1:60" x14ac:dyDescent="0.2">
      <c r="C39" s="258"/>
      <c r="D39" s="10"/>
      <c r="AG39" t="s">
        <v>259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a+BOW/xN7DDTueWWk1YHQ99eeZ1ugzsEwtu55YnpGg8t4Uw9qabLZhf+yROjw62SIDzHP7qFJXKu0XP6AHpzw==" saltValue="NZh124pVf9rZ56DFDYM5AQ==" spinCount="100000" sheet="1" formatRows="0"/>
  <mergeCells count="9">
    <mergeCell ref="C26:G26"/>
    <mergeCell ref="C31:G31"/>
    <mergeCell ref="C35:G3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80</vt:i4>
      </vt:variant>
    </vt:vector>
  </HeadingPairs>
  <TitlesOfParts>
    <vt:vector size="100" baseType="lpstr">
      <vt:lpstr>Pokyny pro vyplnění</vt:lpstr>
      <vt:lpstr>Stavba</vt:lpstr>
      <vt:lpstr>VzorPolozky</vt:lpstr>
      <vt:lpstr>112 01 Naklady</vt:lpstr>
      <vt:lpstr>102 1 Pol</vt:lpstr>
      <vt:lpstr>102 3 Pol</vt:lpstr>
      <vt:lpstr>102 5 Pol</vt:lpstr>
      <vt:lpstr>103 1 Pol</vt:lpstr>
      <vt:lpstr>103 3 Pol</vt:lpstr>
      <vt:lpstr>103 5 Pol</vt:lpstr>
      <vt:lpstr>104 1 Pol</vt:lpstr>
      <vt:lpstr>104 3 Pol</vt:lpstr>
      <vt:lpstr>104 5 Pol</vt:lpstr>
      <vt:lpstr>105 1 Pol</vt:lpstr>
      <vt:lpstr>107 1 Pol</vt:lpstr>
      <vt:lpstr>109 1 Pol</vt:lpstr>
      <vt:lpstr>109 3 Pol</vt:lpstr>
      <vt:lpstr>109 5 Pol</vt:lpstr>
      <vt:lpstr>110 1 Pol</vt:lpstr>
      <vt:lpstr>111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'102 1 Pol'!Názvy_tisku</vt:lpstr>
      <vt:lpstr>'102 3 Pol'!Názvy_tisku</vt:lpstr>
      <vt:lpstr>'102 5 Pol'!Názvy_tisku</vt:lpstr>
      <vt:lpstr>'103 1 Pol'!Názvy_tisku</vt:lpstr>
      <vt:lpstr>'103 3 Pol'!Názvy_tisku</vt:lpstr>
      <vt:lpstr>'103 5 Pol'!Názvy_tisku</vt:lpstr>
      <vt:lpstr>'104 1 Pol'!Názvy_tisku</vt:lpstr>
      <vt:lpstr>'104 3 Pol'!Názvy_tisku</vt:lpstr>
      <vt:lpstr>'104 5 Pol'!Názvy_tisku</vt:lpstr>
      <vt:lpstr>'105 1 Pol'!Názvy_tisku</vt:lpstr>
      <vt:lpstr>'107 1 Pol'!Názvy_tisku</vt:lpstr>
      <vt:lpstr>'109 1 Pol'!Názvy_tisku</vt:lpstr>
      <vt:lpstr>'109 3 Pol'!Názvy_tisku</vt:lpstr>
      <vt:lpstr>'109 5 Pol'!Názvy_tisku</vt:lpstr>
      <vt:lpstr>'110 1 Pol'!Názvy_tisku</vt:lpstr>
      <vt:lpstr>'111 01 Pol'!Názvy_tisku</vt:lpstr>
      <vt:lpstr>'112 01 Naklady'!Názvy_tisku</vt:lpstr>
      <vt:lpstr>oadresa</vt:lpstr>
      <vt:lpstr>Stavba!Objednatel</vt:lpstr>
      <vt:lpstr>Stavba!Objekt</vt:lpstr>
      <vt:lpstr>'102 1 Pol'!Oblast_tisku</vt:lpstr>
      <vt:lpstr>'102 3 Pol'!Oblast_tisku</vt:lpstr>
      <vt:lpstr>'102 5 Pol'!Oblast_tisku</vt:lpstr>
      <vt:lpstr>'103 1 Pol'!Oblast_tisku</vt:lpstr>
      <vt:lpstr>'103 3 Pol'!Oblast_tisku</vt:lpstr>
      <vt:lpstr>'103 5 Pol'!Oblast_tisku</vt:lpstr>
      <vt:lpstr>'104 1 Pol'!Oblast_tisku</vt:lpstr>
      <vt:lpstr>'104 3 Pol'!Oblast_tisku</vt:lpstr>
      <vt:lpstr>'104 5 Pol'!Oblast_tisku</vt:lpstr>
      <vt:lpstr>'105 1 Pol'!Oblast_tisku</vt:lpstr>
      <vt:lpstr>'107 1 Pol'!Oblast_tisku</vt:lpstr>
      <vt:lpstr>'109 1 Pol'!Oblast_tisku</vt:lpstr>
      <vt:lpstr>'109 3 Pol'!Oblast_tisku</vt:lpstr>
      <vt:lpstr>'109 5 Pol'!Oblast_tisku</vt:lpstr>
      <vt:lpstr>'110 1 Pol'!Oblast_tisku</vt:lpstr>
      <vt:lpstr>'111 01 Pol'!Oblast_tisku</vt:lpstr>
      <vt:lpstr>'112 01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Češka</dc:creator>
  <cp:lastModifiedBy>Josef Češka</cp:lastModifiedBy>
  <cp:lastPrinted>2019-03-19T12:27:02Z</cp:lastPrinted>
  <dcterms:created xsi:type="dcterms:W3CDTF">2009-04-08T07:15:50Z</dcterms:created>
  <dcterms:modified xsi:type="dcterms:W3CDTF">2024-06-06T13:07:53Z</dcterms:modified>
</cp:coreProperties>
</file>